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Бюджет 2025 доходы и расходы\Дума\ПРОЕКТ БЮДЖЕТА 2026-2028\"/>
    </mc:Choice>
  </mc:AlternateContent>
  <bookViews>
    <workbookView xWindow="-105" yWindow="-105" windowWidth="26295" windowHeight="14310"/>
  </bookViews>
  <sheets>
    <sheet name="Приложение №1" sheetId="2" r:id="rId1"/>
  </sheets>
  <definedNames>
    <definedName name="_xlnm._FilterDatabase" localSheetId="0" hidden="1">'Приложение №1'!$A$10:$IT$138</definedName>
    <definedName name="_xlnm.Print_Titles" localSheetId="0">'Приложение №1'!$8:$10</definedName>
    <definedName name="_xlnm.Print_Area" localSheetId="0">'Приложение №1'!$A$1:$D$138</definedName>
  </definedNames>
  <calcPr calcId="162913" iterate="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D127" i="2" l="1"/>
  <c r="C127" i="2"/>
  <c r="C128" i="2" l="1"/>
  <c r="D92" i="2" l="1"/>
  <c r="C92" i="2"/>
  <c r="D65" i="2" l="1"/>
  <c r="C65" i="2"/>
  <c r="C44" i="2"/>
  <c r="D44" i="2"/>
  <c r="C13" i="2"/>
  <c r="C24" i="2"/>
  <c r="C23" i="2" s="1"/>
  <c r="D83" i="2" l="1"/>
  <c r="D107" i="2" l="1"/>
  <c r="C107" i="2"/>
  <c r="D128" i="2"/>
  <c r="D122" i="2"/>
  <c r="C122" i="2"/>
  <c r="D109" i="2"/>
  <c r="C109" i="2"/>
  <c r="D89" i="2"/>
  <c r="C89" i="2"/>
  <c r="D72" i="2"/>
  <c r="C72" i="2"/>
  <c r="D49" i="2"/>
  <c r="D46" i="2"/>
  <c r="C49" i="2"/>
  <c r="C46" i="2"/>
  <c r="C106" i="2" l="1"/>
  <c r="C105" i="2" s="1"/>
  <c r="D106" i="2"/>
  <c r="D105" i="2" s="1"/>
  <c r="D13" i="2"/>
  <c r="D85" i="2" l="1"/>
  <c r="D81" i="2"/>
  <c r="D76" i="2"/>
  <c r="D69" i="2"/>
  <c r="D67" i="2"/>
  <c r="D63" i="2"/>
  <c r="D61" i="2"/>
  <c r="D58" i="2"/>
  <c r="D52" i="2"/>
  <c r="D41" i="2"/>
  <c r="D39" i="2"/>
  <c r="D34" i="2"/>
  <c r="D31" i="2"/>
  <c r="D24" i="2"/>
  <c r="D23" i="2" s="1"/>
  <c r="D12" i="2"/>
  <c r="C85" i="2"/>
  <c r="C83" i="2"/>
  <c r="C81" i="2"/>
  <c r="C76" i="2"/>
  <c r="C69" i="2"/>
  <c r="C67" i="2"/>
  <c r="C63" i="2"/>
  <c r="C61" i="2"/>
  <c r="C58" i="2"/>
  <c r="C52" i="2"/>
  <c r="C41" i="2"/>
  <c r="C39" i="2"/>
  <c r="C34" i="2"/>
  <c r="C31" i="2"/>
  <c r="C12" i="2"/>
  <c r="C57" i="2" l="1"/>
  <c r="C54" i="2" s="1"/>
  <c r="D57" i="2"/>
  <c r="D54" i="2" s="1"/>
  <c r="D80" i="2"/>
  <c r="D30" i="2"/>
  <c r="D29" i="2" s="1"/>
  <c r="C43" i="2"/>
  <c r="C80" i="2"/>
  <c r="D43" i="2"/>
  <c r="C30" i="2"/>
  <c r="C29" i="2" s="1"/>
  <c r="D11" i="2" l="1"/>
  <c r="D138" i="2" s="1"/>
  <c r="C11" i="2"/>
  <c r="C138" i="2" s="1"/>
</calcChain>
</file>

<file path=xl/sharedStrings.xml><?xml version="1.0" encoding="utf-8"?>
<sst xmlns="http://schemas.openxmlformats.org/spreadsheetml/2006/main" count="263" uniqueCount="260">
  <si>
    <t>Прочие межбюджетные трансферты, передаваемые бюджетам муниципальных районов</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</si>
  <si>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</si>
  <si>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Иные межбюджетные трансферты</t>
  </si>
  <si>
    <t>Субвенции бюджетам муниципальных районов на выполнение передаваемых полномочий субъектов Российской Федерации</t>
  </si>
  <si>
    <t>Субвенции бюджетам муниципальных районов на государственную регистрацию актов гражданского состояния</t>
  </si>
  <si>
    <t>БЕЗВОЗМЕЗДНЫЕ ПОСТУПЛЕНИЯ ОТ ДРУГИХ БЮДЖЕТОВ БЮДЖЕТНОЙ СИСТЕМЫ РОССИЙСКОЙ ФЕДЕРАЦИИ</t>
  </si>
  <si>
    <t>БЕЗВОЗМЕЗДНЫЕ ПОСТУПЛЕНИЯ</t>
  </si>
  <si>
    <t xml:space="preserve">000 2 00 00000 00 0000 000 </t>
  </si>
  <si>
    <t>Сумма на год</t>
  </si>
  <si>
    <t xml:space="preserve">Наименование кода классификации доходов   </t>
  </si>
  <si>
    <t>Код классификации                              доходов</t>
  </si>
  <si>
    <t>к Решению Думы района</t>
  </si>
  <si>
    <t>000 2 02 00000 00 0000 000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</si>
  <si>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</si>
  <si>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Дотации бюджетам бюджетной системы Российской Федерации </t>
  </si>
  <si>
    <t xml:space="preserve">Субсидии бюджетам бюджетной системы Российской Федерации (межбюджетные субсидии) </t>
  </si>
  <si>
    <t xml:space="preserve">Субвенции бюджетам бюджетной системы Российской Федерации </t>
  </si>
  <si>
    <t>000 1 00 00000 00 0000 000</t>
  </si>
  <si>
    <t>НАЛОГОВЫЕ  И  НЕНАЛОГОВЫЕ  ДОХОДЫ</t>
  </si>
  <si>
    <t>000 1 01 00000 00 0000 000</t>
  </si>
  <si>
    <t>НАЛОГИ НА ПРИБЫЛЬ, ДОХОДЫ</t>
  </si>
  <si>
    <t>000 1 01 02000 01 0000 110</t>
  </si>
  <si>
    <t>Налог на доходы физических лиц</t>
  </si>
  <si>
    <t>000 1 01 02010 01 0000 110</t>
  </si>
  <si>
    <t>000 1 01 02020 01 0000 110</t>
  </si>
  <si>
    <t>000 101 02030 01 0000 110</t>
  </si>
  <si>
    <t>000 1 01 02040 01 0000 110</t>
  </si>
  <si>
    <t>000 1 03 00000 00 0000 000</t>
  </si>
  <si>
    <t>НАЛОГИ НА ТОВАРЫ (РАБОТЫ, УСЛУГИ), РЕАЛИЗУЕМЫЕ НА ТЕРРИТОРИИ РОССИЙСКОЙ ФЕДЕРАЦИИ</t>
  </si>
  <si>
    <t>000 1 03 02000 01 0000 110</t>
  </si>
  <si>
    <t>Акцизы по подакцизным товарам (продукции), производимым на территории Российской Федерации</t>
  </si>
  <si>
    <t>000 1 05 00000 00 0000 000</t>
  </si>
  <si>
    <t>НАЛОГИ НА СОВОКУПНЫЙ ДОХОД</t>
  </si>
  <si>
    <t>000 1 05 01000 00 0000 110</t>
  </si>
  <si>
    <t>Налог, взимаемый  в связи с  применением упрощенной системы налогообложения</t>
  </si>
  <si>
    <t>000 1 05 01010 01 0000 110</t>
  </si>
  <si>
    <t>Налог, взимаемый  с налогоплательщиков,
выбравших в качестве объекта налогообложения доходы</t>
  </si>
  <si>
    <t>000 1 05 01011 01 0000 110</t>
  </si>
  <si>
    <t>000 1 05 01012 01 0000 110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</si>
  <si>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</si>
  <si>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000 1 05 01020 01 0000 110</t>
  </si>
  <si>
    <t>Налог, взимаемый  с налогоплательщиков, выбравших в качестве объекта налогообложения доходы, уменьшенные на величину расходов</t>
  </si>
  <si>
    <t>000 1 05 01021 01 0000 110</t>
  </si>
  <si>
    <t>000 1 05 01022 01 0000 110</t>
  </si>
  <si>
    <t>Налог, взимаемый  с налогоплательщиков,
выбравших в качестве объекта налогообложения доходы, уменьшенные на величину расходов(за налоговые периоды, истекшие до 1 января 2011 года)</t>
  </si>
  <si>
    <t>000 1 05 02000 02 0000 110</t>
  </si>
  <si>
    <t>Единый  налог  на  вмененный  доход для отдельных видов деятельности</t>
  </si>
  <si>
    <t>000 1 05 02010 02 0000 110</t>
  </si>
  <si>
    <t>000 1 05 03000 01 0000 110</t>
  </si>
  <si>
    <t xml:space="preserve">Единый  сельскохозяйственный налог  </t>
  </si>
  <si>
    <t>000 1 05 03010 01 0000 110</t>
  </si>
  <si>
    <t>000 1 05 04000 02 0000 110</t>
  </si>
  <si>
    <t>Налог, взимаемый в связи с применением патентной системы налогообложения</t>
  </si>
  <si>
    <t>000 1 05 04020 02 0000 110</t>
  </si>
  <si>
    <t>Налог, взимаемый в связи с применением патентной системы налогообложения, зачисляемый в бюджеты муниципальных районов</t>
  </si>
  <si>
    <t>000 1 06 00000 00 0000 000</t>
  </si>
  <si>
    <t>НАЛОГИ НА ИМУЩЕСТВО</t>
  </si>
  <si>
    <t>000 1 06 01000 00 0000 110</t>
  </si>
  <si>
    <t>Налог на имущество физических лиц</t>
  </si>
  <si>
    <t>000 1 06 01030 05 0000 110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</si>
  <si>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</si>
  <si>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000 1 06 06000 00 0000 110</t>
  </si>
  <si>
    <t>Земельный налог</t>
  </si>
  <si>
    <t>000 1 06 06033 05 0000 110</t>
  </si>
  <si>
    <t>Земельный налог с организаций, обладающих земельным участком, расположенным в границах межселенных территорий</t>
  </si>
  <si>
    <t>000 1 06 06043 05 0000 110</t>
  </si>
  <si>
    <t>Земельный налог с физических лиц, обладающих земельным участком, расположенным в границах межселенных территорий</t>
  </si>
  <si>
    <t>000 1 08 00000 00 0000 000</t>
  </si>
  <si>
    <t>ГОСУДАРСТВЕННАЯ ПОШЛИНА</t>
  </si>
  <si>
    <t>000 1 08 03010 01 0000 110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</si>
  <si>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</si>
  <si>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000 1 11 00000 00 0000 000</t>
  </si>
  <si>
    <t>ДОХОДЫ ОТ ИСПОЛЬЗОВАНИЯ
ИМУЩЕСТВА, НАХОДЯЩЕГОСЯ В 
ГОСУДАРСТВЕННОЙ И МУНИЦИПАЛЬНОЙ СОБСТВЕННОСТИ</t>
  </si>
  <si>
    <t>000 1 11 01050 05 0000 120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</si>
  <si>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</si>
  <si>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000 1 11 03050 05 0000 120</t>
  </si>
  <si>
    <t>Проценты, полученные от предоставления бюджетных кредитов внутри страны за счет средств бюджетов муниципальных районов</t>
  </si>
  <si>
    <t>000 1 11 05000 00 0000 120</t>
  </si>
  <si>
    <t xml:space="preserve">Доходы, получаемые в виде арендной либо иной платы за передачу в возмездное пользование государственного и муниципального имущества (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</si>
  <si>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000 1 11 05010 00 0000 120</t>
  </si>
  <si>
    <t>000 1 11 05013 05 0000 120</t>
  </si>
  <si>
    <t>000 1 11 05013 13 0000 120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</si>
  <si>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</si>
  <si>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</si>
  <si>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</si>
  <si>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</si>
  <si>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</si>
  <si>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000 1 11 05030 00 0000 120</t>
  </si>
  <si>
    <t>000 1 11 05035 05 0000 120</t>
  </si>
  <si>
    <t>000 1 11 09000 00 0000 120</t>
  </si>
  <si>
    <t>000 1 11 09045 05 0000 120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</si>
  <si>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</si>
  <si>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000 1 12 00000 00 0000 000</t>
  </si>
  <si>
    <t>ПЛАТЕЖИ ПРИ ПОЛЬЗОВАНИИ ПРИРОДНЫМИ РЕСУРСАМИ</t>
  </si>
  <si>
    <t>000 1 12 01010 01 0000 120</t>
  </si>
  <si>
    <t>000 1 12 01030 01 0000 120</t>
  </si>
  <si>
    <t>Плата за сбросы загрязняющих веществ в водные объекты</t>
  </si>
  <si>
    <t>000 1 12 01040 01 0000 120</t>
  </si>
  <si>
    <t>Плата за размещение отходов производства и потребления</t>
  </si>
  <si>
    <t>000 112 01070 01 0000 120</t>
  </si>
  <si>
    <t>000 1 13 00000 00 0000 000</t>
  </si>
  <si>
    <t>000 1 13 01995 05 0000 130</t>
  </si>
  <si>
    <t>Прочие доходы от оказания платных услуг (работ) получателями средств бюджетов муниципальных районов</t>
  </si>
  <si>
    <t>000 1 13 02065 05 0000 130</t>
  </si>
  <si>
    <t>Доходы,поступающие в порядке возмещения расходов,понесенных в связи с эксплуатацией имущества муниципальныых районов</t>
  </si>
  <si>
    <t>000 1 13 02995 05 0000 130</t>
  </si>
  <si>
    <t>Прочие доходы от компенсации затрат бюджетов муниципальных районов</t>
  </si>
  <si>
    <t>000 1 14 00000 00 0000 000</t>
  </si>
  <si>
    <t>ДОХОДЫ ОТ ПРОДАЖИ МАТЕРИАЛЬНЫХ И НЕМАТЕРИАЛЬНЫХ АКТИВОВ</t>
  </si>
  <si>
    <t>000 1 14 01000 00 0000 410</t>
  </si>
  <si>
    <t xml:space="preserve">Доходы от продажи квартир </t>
  </si>
  <si>
    <t>000 1 14 01050 05 0000 410</t>
  </si>
  <si>
    <t xml:space="preserve">Доходы от продажи квартир, находящихся в собственности  муниципальных районов </t>
  </si>
  <si>
    <t>000 1 14 02000 00 0000 000</t>
  </si>
  <si>
    <t>000 1 14 02053 05 0000 410</t>
  </si>
  <si>
    <t>000 1 14 06000 00 0000 430</t>
  </si>
  <si>
    <t>000 1 14 06013 05 0000 430</t>
  </si>
  <si>
    <t>000 1 14 06013 13 0000 430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</si>
  <si>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</si>
  <si>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000 1 14 06025 05 0000 430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</si>
  <si>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</si>
  <si>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000 1 16 00000 00 0000 000</t>
  </si>
  <si>
    <t>ШТРАФЫ, САНКЦИИ, ВОЗМЕЩЕНИЕ
УЩЕРБА</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</si>
  <si>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</si>
  <si>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ИТОГО ДОХОДОВ</t>
  </si>
  <si>
    <t>от __________ № _______</t>
  </si>
  <si>
    <t>000 1 12 01041 01 0000 120</t>
  </si>
  <si>
    <t>000 1 12 01042 01 0000 120</t>
  </si>
  <si>
    <t>Плата за размещение отходов производства</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</si>
  <si>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</si>
  <si>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r>
      <t xml:space="preserve">Доходы  от реализации </t>
    </r>
    <r>
      <rPr>
        <i/>
        <sz val="11"/>
        <rFont val="Times New Roman"/>
        <family val="1"/>
        <charset val="204"/>
      </rPr>
      <t xml:space="preserve"> </t>
    </r>
    <r>
      <rPr>
        <sz val="11"/>
        <rFont val="Times New Roman"/>
        <family val="1"/>
        <charset val="204"/>
      </rPr>
      <t>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r>
  </si>
  <si>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</si>
  <si>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</si>
  <si>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Плата за выбросы загрязняющих веществ, образующихся при сжигании на факельных установках и (или) рассеивании попутного нефтяного газа</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</si>
  <si>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</si>
  <si>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продажи земельных участков, находящихся в государственной и муниципальной собственности</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</si>
  <si>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</si>
  <si>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000 2 18 00000 00 0000 000</t>
  </si>
  <si>
    <t>Транспортный налог</t>
  </si>
  <si>
    <t>Транспортный налог с организаций</t>
  </si>
  <si>
    <t>Транспортный налог с физических лиц</t>
  </si>
  <si>
    <t>000 1 16 11050 01 0000 140</t>
  </si>
  <si>
    <t>000 2 02 10000 00 0000 150</t>
  </si>
  <si>
    <t>000 2 02 20000 00 0000 150</t>
  </si>
  <si>
    <t>000 2 02 20041 05 0000 150</t>
  </si>
  <si>
    <t>000 2 02 25497 05 0000 150</t>
  </si>
  <si>
    <t>000 2 02 29999 05 0000 150</t>
  </si>
  <si>
    <t>000 2 02 30000 00 0000 150</t>
  </si>
  <si>
    <t>000 2 02 30024 05 0000 150</t>
  </si>
  <si>
    <t>000 2 02 30029 05 0000 150</t>
  </si>
  <si>
    <t>000 2 02 35118 05 0000 150</t>
  </si>
  <si>
    <t>000 2 02  35120 05 0000 150</t>
  </si>
  <si>
    <t>000 2 02 35930 05 0000 150</t>
  </si>
  <si>
    <t>000 2 02 40000 00 0000 150</t>
  </si>
  <si>
    <t>000 2 02 40014 05 0000 150</t>
  </si>
  <si>
    <t>000 2 02 49999 05 0000 150</t>
  </si>
  <si>
    <t>000 2 18 05000 05 0000 150</t>
  </si>
  <si>
    <t>000 2 19 00000 00 0000 000</t>
  </si>
  <si>
    <t>000 2 19 00000 05 0000 150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</si>
  <si>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</si>
  <si>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000 1 06 04000 02 0000 110</t>
  </si>
  <si>
    <t>000 1 06 04011 02 0000 110</t>
  </si>
  <si>
    <t>000 1 06 04012 02 0000 110</t>
  </si>
  <si>
    <t>000 1 16 01082 01 0000 140</t>
  </si>
  <si>
    <t>000 1 16 01092 01 0000 140</t>
  </si>
  <si>
    <t>000 1 16 01203 01 0000 140</t>
  </si>
  <si>
    <t>000 1 16 02010 02 0000 140</t>
  </si>
  <si>
    <t>000 2 02 15001 05 0000 150</t>
  </si>
  <si>
    <t>000 2 02 25519 05 0000 150</t>
  </si>
  <si>
    <t>000 1 16 01053 01 0000 140</t>
  </si>
  <si>
    <t>000 1 16 01083 01 0000 140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</si>
  <si>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</si>
  <si>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Плата за выбросы загрязняющих веществ в атмосферный воздух стационарными объектами</t>
  </si>
  <si>
    <t>Плата за размещение твердых коммунальных отходов</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</si>
  <si>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</si>
  <si>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</si>
  <si>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</si>
  <si>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</si>
  <si>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</si>
  <si>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районов на реализацию мероприятий по обеспечению жильем молодых семей</t>
  </si>
  <si>
    <t>Субсидии бюджетам муниципальных районов на поддержку отрасли культуры</t>
  </si>
  <si>
    <t>Прочие субсидии бюджетам муниципальных районов</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</si>
  <si>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</si>
  <si>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</si>
  <si>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t>
  </si>
  <si>
    <t>000 1 03 02231 01 0000 110</t>
  </si>
  <si>
    <t>000 1 03 02241 01 0000 110</t>
  </si>
  <si>
    <t>000 1 03 02251 01 0000 110</t>
  </si>
  <si>
    <t>000 1 03 02261 01 0000 110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</si>
  <si>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</si>
  <si>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000 1 16 01192 01 0000 140</t>
  </si>
  <si>
    <t>Дотации бюджетам муниципальных районов на выравнивание бюджетной обеспеченности из бюджета субъекта Российской Федерации</t>
  </si>
  <si>
    <t>000 1 01 02080 01 0000 110</t>
  </si>
  <si>
    <t>000 1 16 01193 01 0000 140</t>
  </si>
  <si>
    <t>(тыс.рублей)</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</si>
  <si>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</si>
  <si>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Приложение №  2</t>
  </si>
  <si>
    <t>000 1 01 02130 01 0000 110</t>
  </si>
  <si>
    <t>000 1 01 02140 01 0000 110</t>
  </si>
  <si>
    <t>000 2 02 25179 05 0000 150</t>
  </si>
  <si>
    <t>000 2 02 25576 05 0000 150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</si>
  <si>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</si>
  <si>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</si>
  <si>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</si>
  <si>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</si>
  <si>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</si>
  <si>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ОКАЗАНИЯ ПЛАТНЫХ УСЛУГ И КОМПЕНСАЦИИ ЗАТРАТ ГОСУДАРСТВА</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</si>
  <si>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</si>
  <si>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</si>
  <si>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</si>
  <si>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000 1 16 01063 01 0000 140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</si>
  <si>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</si>
  <si>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</si>
  <si>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</si>
  <si>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000 1 16 01153 01 0000 140</t>
  </si>
  <si>
    <t>000 2 02 20077 05 0000 150</t>
  </si>
  <si>
    <t>Субсидии бюджетам муниципальных районов на софинансирование капитальных вложений в объекты муниципальной собственности</t>
  </si>
  <si>
    <t>000 2 02 25304 05 0000 150</t>
  </si>
  <si>
    <t>000 2 02 25750 05 0000 150</t>
  </si>
  <si>
    <t>Субсидии бюджетам муниципальных районов на реализацию мероприятий по модернизации школьных систем образования</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</si>
  <si>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налоговым резидентом Российской Федерации в виде дивидендов)</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</si>
  <si>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</si>
  <si>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</si>
  <si>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</si>
  <si>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</si>
  <si>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000 2 02 25154 05 0000 150</t>
  </si>
  <si>
    <t>Субсидии бюджетам на реализацию мероприятий по модернизации коммунальной инфраструктуры</t>
  </si>
  <si>
    <t>000 2 02 25555 05 0000 150</t>
  </si>
  <si>
    <t>Субсидии бюджетам муниципальных районов на реализацию программ формирования современной городской среды</t>
  </si>
  <si>
    <t>Субсидии бюджетам муниципальных районов на обеспечение комплексного развития сельских территорий</t>
  </si>
  <si>
    <t>000 2 02 45303 05 0000 150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</si>
  <si>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</si>
  <si>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000 2 02 45050 00 0000 150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</si>
  <si>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</si>
  <si>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000 1 01 02150 01 0000 110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</si>
  <si>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</si>
  <si>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000 1 01 02210 01 0000 110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</si>
  <si>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</si>
  <si>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000 1 16 07010 05 0000 140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</si>
  <si>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</si>
  <si>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000 1 16 07090 05 0000 140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</si>
  <si>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</si>
  <si>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000 1 16 11064 01 0000 140</t>
  </si>
  <si>
    <t>Платежи, уплачиваемые в целях возмещения вреда, причиняемого автомобильным дорогам местного значения тяжеловесными транспортными средствами</t>
  </si>
  <si>
    <t>000 2 02 45179 05 0000 150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</si>
  <si>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</si>
  <si>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000 1 11 05430 05 0000 120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</si>
  <si>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</si>
  <si>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000 1 11 05400 00 0000 120</t>
  </si>
  <si>
    <t>000 2 02 25513 05 0000 150</t>
  </si>
  <si>
    <t>Субсидии бюджетам муниципальных районов на развитие сети учреждений культурно-досугового типа</t>
  </si>
  <si>
    <t>Доходы бюджета Нижневартовского района на 2027-2028 годы</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</si>
  <si>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</si>
  <si>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</si>
  <si>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Налог на доходы физических лиц в части суммы налога, превышающей 650 тысяч рублей, относящейся к части налоговой базы, превышающей 5 миллионов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</si>
  <si>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на межселенных территориях,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</si>
  <si>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</si>
  <si>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</si>
  <si>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</si>
  <si>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Доходы бюджетов муниципальных районов от возврата организациями, индивидуальными предпринимателями, физическими лицами - производителями товаров, работ, услуг остатков субсидий прошлых лет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</si>
</sst>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Red]\-#,##0.0"/>
    <numFmt numFmtId="165" formatCode="000\.0\.00\.00000\.00\.0000\.000"/>
    <numFmt numFmtId="166" formatCode="0.00000"/>
    <numFmt numFmtId="167" formatCode="#,##0.0"/>
    <numFmt numFmtId="168" formatCode="0.0000"/>
  </numFmts>
  <fonts count="24" x14ac:knownFonts="1">
    <font>
      <sz val="11"/>
      <color theme="1"/>
      <name val="Calibri"/>
      <family val="2"/>
      <charset val="204"/>
      <scheme val="minor"/>
    </font>
    <font>
      <sz val="10"/>
      <name val="Arial"/>
      <family val="2"/>
      <charset val="204"/>
    </font>
    <font>
      <sz val="11"/>
      <name val="Times New Roman"/>
      <family val="1"/>
      <charset val="204"/>
    </font>
    <font>
      <b/>
      <sz val="11"/>
      <name val="Times New Roman"/>
      <family val="1"/>
      <charset val="204"/>
    </font>
    <font>
      <b/>
      <i/>
      <sz val="11"/>
      <name val="Times New Roman"/>
      <family val="1"/>
      <charset val="204"/>
    </font>
    <font>
      <sz val="11"/>
      <name val="Times New Roman"/>
      <family val="1"/>
    </font>
    <font>
      <i/>
      <sz val="11"/>
      <name val="Times New Roman"/>
      <family val="1"/>
      <charset val="204"/>
    </font>
    <font>
      <i/>
      <sz val="10"/>
      <name val="Arial"/>
      <family val="2"/>
      <charset val="204"/>
    </font>
    <font>
      <b/>
      <sz val="10"/>
      <name val="Arial"/>
      <family val="2"/>
      <charset val="204"/>
    </font>
    <font>
      <sz val="10"/>
      <name val="Arial Cyr"/>
      <charset val="204"/>
    </font>
    <font>
      <sz val="14"/>
      <name val="Times New Roman"/>
      <family val="1"/>
      <charset val="204"/>
    </font>
    <font>
      <b/>
      <sz val="14"/>
      <name val="Times New Roman"/>
      <family val="1"/>
      <charset val="204"/>
    </font>
    <font>
      <b/>
      <sz val="12"/>
      <name val="Times New Roman"/>
      <family val="1"/>
      <charset val="204"/>
    </font>
    <font>
      <sz val="10"/>
      <name val="Times New Roman"/>
      <family val="1"/>
      <charset val="204"/>
    </font>
    <font>
      <sz val="12"/>
      <name val="Times New Roman"/>
      <family val="1"/>
    </font>
    <font>
      <b/>
      <sz val="11"/>
      <name val="Times New Roman"/>
      <family val="1"/>
    </font>
    <font>
      <i/>
      <sz val="11"/>
      <name val="Times New Roman"/>
      <family val="1"/>
    </font>
    <font>
      <b/>
      <i/>
      <sz val="11"/>
      <name val="Times New Roman"/>
      <family val="1"/>
    </font>
    <font>
      <sz val="11"/>
      <color rgb="FF0070C0"/>
      <name val="Times New Roman"/>
      <family val="1"/>
      <charset val="204"/>
    </font>
    <font>
      <b/>
      <sz val="11"/>
      <color rgb="FF0070C0"/>
      <name val="Times New Roman"/>
      <family val="1"/>
      <charset val="204"/>
    </font>
    <font>
      <sz val="11"/>
      <color theme="3" tint="0.59999389629810485"/>
      <name val="Times New Roman"/>
      <family val="1"/>
      <charset val="204"/>
    </font>
    <font>
      <i/>
      <sz val="11"/>
      <color theme="3" tint="0.59999389629810485"/>
      <name val="Times New Roman"/>
      <family val="1"/>
      <charset val="204"/>
    </font>
    <font>
      <sz val="12"/>
      <name val="Times New Roman"/>
      <family val="1"/>
      <charset val="204"/>
    </font>
    <font>
      <sz val="11"/>
      <color theme="4" tint="0.59999389629810485"/>
      <name val="Times New Roman"/>
      <family val="1"/>
    </font>
  </fonts>
  <fills count="3">
    <fill>
      <patternFill patternType="none"/>
    </fill>
    <fill>
      <patternFill patternType="gray125"/>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8"/>
      </right>
      <top style="thin">
        <color indexed="8"/>
      </top>
      <bottom style="thin">
        <color indexed="8"/>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4">
    <xf numFmtId="0" fontId="0" fillId="0" borderId="0"/>
    <xf numFmtId="0" fontId="1" fillId="0" borderId="0"/>
    <xf numFmtId="0" fontId="1" fillId="0" borderId="0"/>
    <xf numFmtId="0" fontId="9" fillId="0" borderId="6" applyNumberFormat="0">
      <alignment horizontal="right" vertical="top"/>
    </xf>
  </cellStyleXfs>
  <cellXfs count="107">
    <xf numFmtId="0" fontId="0" fillId="0" borderId="0" xfId="0"/>
    <xf numFmtId="0" fontId="1" fillId="0" borderId="0" xfId="1"/>
    <xf numFmtId="0" fontId="3" fillId="0" borderId="1" xfId="0" applyFont="1" applyBorder="1" applyAlignment="1">
      <alignment wrapText="1"/>
    </xf>
    <xf numFmtId="0" fontId="6" fillId="0" borderId="1" xfId="0" applyFont="1" applyBorder="1" applyAlignment="1">
      <alignment wrapText="1"/>
    </xf>
    <xf numFmtId="0" fontId="10" fillId="0" borderId="0" xfId="1" applyFont="1" applyAlignment="1" applyProtection="1">
      <alignment horizontal="right" vertical="center"/>
      <protection hidden="1"/>
    </xf>
    <xf numFmtId="0" fontId="2" fillId="0" borderId="0" xfId="1" applyFont="1" applyProtection="1">
      <protection hidden="1"/>
    </xf>
    <xf numFmtId="0" fontId="7" fillId="0" borderId="0" xfId="1" applyFont="1"/>
    <xf numFmtId="0" fontId="8" fillId="0" borderId="0" xfId="1" applyFont="1"/>
    <xf numFmtId="0" fontId="2" fillId="0" borderId="0" xfId="1" applyFont="1"/>
    <xf numFmtId="0" fontId="13" fillId="0" borderId="4" xfId="1" applyFont="1" applyBorder="1" applyAlignment="1" applyProtection="1">
      <alignment horizontal="center" vertical="center" wrapText="1"/>
      <protection hidden="1"/>
    </xf>
    <xf numFmtId="0" fontId="10" fillId="2" borderId="0" xfId="1" applyFont="1" applyFill="1" applyAlignment="1" applyProtection="1">
      <alignment horizontal="right" vertical="center"/>
      <protection hidden="1"/>
    </xf>
    <xf numFmtId="0" fontId="2" fillId="2" borderId="0" xfId="1" applyFont="1" applyFill="1" applyAlignment="1" applyProtection="1">
      <alignment horizontal="right"/>
      <protection hidden="1"/>
    </xf>
    <xf numFmtId="0" fontId="12" fillId="2" borderId="1" xfId="1" applyFont="1" applyFill="1" applyBorder="1" applyAlignment="1" applyProtection="1">
      <alignment horizontal="center" vertical="center" wrapText="1"/>
      <protection hidden="1"/>
    </xf>
    <xf numFmtId="0" fontId="13" fillId="2" borderId="4" xfId="1" applyFont="1" applyFill="1" applyBorder="1" applyAlignment="1" applyProtection="1">
      <alignment horizontal="center" vertical="center" wrapText="1"/>
      <protection hidden="1"/>
    </xf>
    <xf numFmtId="167" fontId="3" fillId="2" borderId="1" xfId="0" applyNumberFormat="1" applyFont="1" applyFill="1" applyBorder="1" applyAlignment="1">
      <alignment horizontal="center"/>
    </xf>
    <xf numFmtId="167" fontId="6" fillId="2" borderId="1" xfId="0" applyNumberFormat="1" applyFont="1" applyFill="1" applyBorder="1" applyAlignment="1">
      <alignment horizontal="center"/>
    </xf>
    <xf numFmtId="0" fontId="2" fillId="2" borderId="0" xfId="1" applyFont="1" applyFill="1"/>
    <xf numFmtId="0" fontId="1" fillId="2" borderId="0" xfId="1" applyFill="1" applyProtection="1">
      <protection hidden="1"/>
    </xf>
    <xf numFmtId="0" fontId="1" fillId="2" borderId="0" xfId="1" applyFill="1"/>
    <xf numFmtId="167" fontId="14" fillId="2" borderId="1" xfId="1" applyNumberFormat="1" applyFont="1" applyFill="1" applyBorder="1" applyAlignment="1" applyProtection="1">
      <alignment horizontal="center"/>
      <protection hidden="1"/>
    </xf>
    <xf numFmtId="167" fontId="15" fillId="2" borderId="1" xfId="0" applyNumberFormat="1" applyFont="1" applyFill="1" applyBorder="1" applyAlignment="1">
      <alignment horizontal="center"/>
    </xf>
    <xf numFmtId="167" fontId="16" fillId="2" borderId="1" xfId="0" applyNumberFormat="1" applyFont="1" applyFill="1" applyBorder="1" applyAlignment="1">
      <alignment horizontal="center"/>
    </xf>
    <xf numFmtId="167" fontId="5" fillId="2" borderId="1" xfId="1" applyNumberFormat="1" applyFont="1" applyFill="1" applyBorder="1" applyAlignment="1" applyProtection="1">
      <alignment horizontal="center"/>
      <protection hidden="1"/>
    </xf>
    <xf numFmtId="167" fontId="5" fillId="0" borderId="1" xfId="0" applyNumberFormat="1" applyFont="1" applyBorder="1" applyAlignment="1">
      <alignment horizontal="center"/>
    </xf>
    <xf numFmtId="167" fontId="15" fillId="0" borderId="1" xfId="0" applyNumberFormat="1" applyFont="1" applyBorder="1" applyAlignment="1">
      <alignment horizontal="center"/>
    </xf>
    <xf numFmtId="167" fontId="5" fillId="2" borderId="1" xfId="0" applyNumberFormat="1" applyFont="1" applyFill="1" applyBorder="1" applyAlignment="1">
      <alignment horizontal="center"/>
    </xf>
    <xf numFmtId="0" fontId="18" fillId="0" borderId="1" xfId="0" applyFont="1" applyBorder="1" applyAlignment="1">
      <alignment horizontal="right"/>
    </xf>
    <xf numFmtId="0" fontId="18" fillId="0" borderId="1" xfId="0" applyFont="1" applyBorder="1" applyAlignment="1">
      <alignment wrapText="1"/>
    </xf>
    <xf numFmtId="0" fontId="19" fillId="0" borderId="1" xfId="0" applyFont="1" applyBorder="1" applyAlignment="1">
      <alignment horizontal="right"/>
    </xf>
    <xf numFmtId="0" fontId="19" fillId="0" borderId="1" xfId="0" applyFont="1" applyBorder="1" applyAlignment="1">
      <alignment wrapText="1"/>
    </xf>
    <xf numFmtId="166" fontId="18" fillId="0" borderId="1" xfId="0" applyNumberFormat="1" applyFont="1" applyBorder="1" applyAlignment="1">
      <alignment horizontal="right"/>
    </xf>
    <xf numFmtId="166" fontId="18" fillId="0" borderId="1" xfId="0" applyNumberFormat="1" applyFont="1" applyBorder="1" applyAlignment="1">
      <alignment wrapText="1"/>
    </xf>
    <xf numFmtId="167" fontId="14" fillId="2" borderId="8" xfId="1" applyNumberFormat="1" applyFont="1" applyFill="1" applyBorder="1" applyAlignment="1" applyProtection="1">
      <alignment horizontal="right" vertical="top"/>
      <protection hidden="1"/>
    </xf>
    <xf numFmtId="49" fontId="2" fillId="0" borderId="8" xfId="2" applyNumberFormat="1" applyFont="1" applyBorder="1" applyAlignment="1" applyProtection="1">
      <alignment horizontal="right" wrapText="1"/>
      <protection hidden="1"/>
    </xf>
    <xf numFmtId="166" fontId="2" fillId="0" borderId="8" xfId="2" applyNumberFormat="1" applyFont="1" applyBorder="1" applyAlignment="1" applyProtection="1">
      <alignment horizontal="right" wrapText="1"/>
      <protection hidden="1"/>
    </xf>
    <xf numFmtId="164" fontId="15" fillId="2" borderId="9" xfId="1" applyNumberFormat="1" applyFont="1" applyFill="1" applyBorder="1" applyAlignment="1" applyProtection="1">
      <alignment horizontal="center" wrapText="1"/>
      <protection hidden="1"/>
    </xf>
    <xf numFmtId="164" fontId="5" fillId="2" borderId="9" xfId="1" applyNumberFormat="1" applyFont="1" applyFill="1" applyBorder="1" applyAlignment="1" applyProtection="1">
      <alignment horizontal="center" wrapText="1"/>
      <protection hidden="1"/>
    </xf>
    <xf numFmtId="164" fontId="17" fillId="0" borderId="9" xfId="1" applyNumberFormat="1" applyFont="1" applyBorder="1" applyAlignment="1" applyProtection="1">
      <alignment horizontal="center" wrapText="1"/>
      <protection hidden="1"/>
    </xf>
    <xf numFmtId="164" fontId="17" fillId="2" borderId="9" xfId="1" applyNumberFormat="1" applyFont="1" applyFill="1" applyBorder="1" applyAlignment="1" applyProtection="1">
      <alignment horizontal="center" wrapText="1"/>
      <protection hidden="1"/>
    </xf>
    <xf numFmtId="164" fontId="5" fillId="0" borderId="9" xfId="1" applyNumberFormat="1" applyFont="1" applyBorder="1" applyAlignment="1" applyProtection="1">
      <alignment horizontal="center" wrapText="1"/>
      <protection hidden="1"/>
    </xf>
    <xf numFmtId="164" fontId="5" fillId="2" borderId="8" xfId="1" applyNumberFormat="1" applyFont="1" applyFill="1" applyBorder="1" applyAlignment="1" applyProtection="1">
      <alignment horizontal="center" wrapText="1"/>
      <protection hidden="1"/>
    </xf>
    <xf numFmtId="164" fontId="15" fillId="2" borderId="8" xfId="1" applyNumberFormat="1" applyFont="1" applyFill="1" applyBorder="1" applyAlignment="1" applyProtection="1">
      <alignment horizontal="center" wrapText="1"/>
      <protection hidden="1"/>
    </xf>
    <xf numFmtId="167" fontId="1" fillId="0" borderId="0" xfId="1" applyNumberFormat="1"/>
    <xf numFmtId="167" fontId="5" fillId="2" borderId="8" xfId="0" applyNumberFormat="1" applyFont="1" applyFill="1" applyBorder="1" applyAlignment="1">
      <alignment horizontal="center"/>
    </xf>
    <xf numFmtId="0" fontId="20" fillId="0" borderId="2" xfId="0" applyFont="1" applyBorder="1" applyAlignment="1">
      <alignment horizontal="right"/>
    </xf>
    <xf numFmtId="0" fontId="20" fillId="0" borderId="1" xfId="0" applyFont="1" applyBorder="1" applyAlignment="1">
      <alignment horizontal="justify" vertical="top" wrapText="1"/>
    </xf>
    <xf numFmtId="0" fontId="21" fillId="0" borderId="2" xfId="0" applyFont="1" applyBorder="1" applyAlignment="1">
      <alignment horizontal="right"/>
    </xf>
    <xf numFmtId="0" fontId="21" fillId="0" borderId="1" xfId="0" applyFont="1" applyBorder="1" applyAlignment="1">
      <alignment horizontal="justify" vertical="top" wrapText="1"/>
    </xf>
    <xf numFmtId="0" fontId="20" fillId="0" borderId="5" xfId="0" applyFont="1" applyBorder="1" applyAlignment="1">
      <alignment horizontal="justify" vertical="top" wrapText="1"/>
    </xf>
    <xf numFmtId="167" fontId="22" fillId="2" borderId="8" xfId="0" applyNumberFormat="1" applyFont="1" applyFill="1" applyBorder="1" applyAlignment="1">
      <alignment horizontal="right"/>
    </xf>
    <xf numFmtId="167" fontId="14" fillId="2" borderId="8" xfId="0" applyNumberFormat="1" applyFont="1" applyFill="1" applyBorder="1" applyAlignment="1">
      <alignment horizontal="right"/>
    </xf>
    <xf numFmtId="167" fontId="14" fillId="2" borderId="9" xfId="0" applyNumberFormat="1" applyFont="1" applyFill="1" applyBorder="1" applyAlignment="1">
      <alignment horizontal="right"/>
    </xf>
    <xf numFmtId="0" fontId="23" fillId="0" borderId="8" xfId="0" applyFont="1" applyBorder="1" applyAlignment="1">
      <alignment horizontal="right"/>
    </xf>
    <xf numFmtId="166" fontId="23" fillId="0" borderId="5" xfId="0" applyNumberFormat="1" applyFont="1" applyBorder="1" applyAlignment="1">
      <alignment wrapText="1"/>
    </xf>
    <xf numFmtId="0" fontId="20" fillId="0" borderId="8" xfId="2" applyFont="1" applyBorder="1" applyAlignment="1" applyProtection="1">
      <alignment vertical="top" wrapText="1"/>
      <protection hidden="1"/>
    </xf>
    <xf numFmtId="0" fontId="20" fillId="2" borderId="8" xfId="2" applyFont="1" applyFill="1" applyBorder="1" applyAlignment="1" applyProtection="1">
      <alignment vertical="top" wrapText="1"/>
      <protection hidden="1"/>
    </xf>
    <xf numFmtId="164" fontId="5" fillId="2" borderId="11" xfId="1" applyNumberFormat="1" applyFont="1" applyFill="1" applyBorder="1" applyAlignment="1" applyProtection="1">
      <alignment horizontal="center" wrapText="1"/>
      <protection hidden="1"/>
    </xf>
    <xf numFmtId="0" fontId="10" fillId="0" borderId="0" xfId="1" applyFont="1" applyAlignment="1">
      <alignment horizontal="center"/>
    </xf>
    <xf numFmtId="0" fontId="2" fillId="0" borderId="0" xfId="1" applyFont="1" applyAlignment="1" applyProtection="1">
      <alignment horizontal="center"/>
      <protection hidden="1"/>
    </xf>
    <xf numFmtId="0" fontId="3" fillId="0" borderId="1" xfId="0" applyFont="1" applyBorder="1" applyAlignment="1">
      <alignment horizontal="center"/>
    </xf>
    <xf numFmtId="0" fontId="6" fillId="0" borderId="1" xfId="0" applyFont="1" applyBorder="1" applyAlignment="1">
      <alignment horizontal="center"/>
    </xf>
    <xf numFmtId="0" fontId="2" fillId="0" borderId="8" xfId="0" applyFont="1" applyBorder="1" applyAlignment="1">
      <alignment horizontal="center"/>
    </xf>
    <xf numFmtId="0" fontId="2" fillId="0" borderId="1" xfId="0" applyFont="1" applyBorder="1" applyAlignment="1">
      <alignment horizontal="center"/>
    </xf>
    <xf numFmtId="166" fontId="2" fillId="0" borderId="1" xfId="0" applyNumberFormat="1" applyFont="1" applyBorder="1" applyAlignment="1">
      <alignment horizontal="center" wrapText="1"/>
    </xf>
    <xf numFmtId="168" fontId="2" fillId="0" borderId="1" xfId="0" applyNumberFormat="1" applyFont="1" applyBorder="1" applyAlignment="1">
      <alignment horizontal="center"/>
    </xf>
    <xf numFmtId="166" fontId="2" fillId="0" borderId="1" xfId="0" applyNumberFormat="1" applyFont="1" applyBorder="1" applyAlignment="1">
      <alignment horizontal="center"/>
    </xf>
    <xf numFmtId="166" fontId="2" fillId="0" borderId="5" xfId="0" applyNumberFormat="1" applyFont="1" applyBorder="1" applyAlignment="1">
      <alignment horizontal="center"/>
    </xf>
    <xf numFmtId="0" fontId="5" fillId="0" borderId="1" xfId="0" applyFont="1" applyBorder="1" applyAlignment="1">
      <alignment horizontal="center"/>
    </xf>
    <xf numFmtId="0" fontId="5" fillId="0" borderId="8" xfId="0" applyFont="1" applyBorder="1" applyAlignment="1">
      <alignment horizontal="center"/>
    </xf>
    <xf numFmtId="165" fontId="3" fillId="0" borderId="10" xfId="1" applyNumberFormat="1" applyFont="1" applyBorder="1" applyAlignment="1" applyProtection="1">
      <alignment horizontal="center" wrapText="1"/>
      <protection hidden="1"/>
    </xf>
    <xf numFmtId="0" fontId="4" fillId="0" borderId="8" xfId="0" applyFont="1" applyBorder="1" applyAlignment="1">
      <alignment horizontal="center"/>
    </xf>
    <xf numFmtId="49" fontId="2" fillId="0" borderId="8" xfId="2" applyNumberFormat="1" applyFont="1" applyBorder="1" applyAlignment="1" applyProtection="1">
      <alignment horizontal="center" wrapText="1"/>
      <protection hidden="1"/>
    </xf>
    <xf numFmtId="49" fontId="4" fillId="0" borderId="8" xfId="2" applyNumberFormat="1" applyFont="1" applyBorder="1" applyAlignment="1" applyProtection="1">
      <alignment horizontal="center" wrapText="1"/>
      <protection hidden="1"/>
    </xf>
    <xf numFmtId="166" fontId="2" fillId="0" borderId="8" xfId="2" applyNumberFormat="1" applyFont="1" applyBorder="1" applyAlignment="1" applyProtection="1">
      <alignment horizontal="center" wrapText="1"/>
      <protection hidden="1"/>
    </xf>
    <xf numFmtId="49" fontId="3" fillId="0" borderId="8" xfId="2" applyNumberFormat="1" applyFont="1" applyBorder="1" applyAlignment="1" applyProtection="1">
      <alignment horizontal="center" wrapText="1"/>
      <protection hidden="1"/>
    </xf>
    <xf numFmtId="0" fontId="2" fillId="0" borderId="0" xfId="1" applyFont="1" applyAlignment="1">
      <alignment horizontal="center"/>
    </xf>
    <xf numFmtId="0" fontId="2" fillId="0" borderId="8" xfId="0" applyFont="1" applyBorder="1" applyAlignment="1">
      <alignment vertical="center" wrapText="1"/>
    </xf>
    <xf numFmtId="0" fontId="3" fillId="0" borderId="1" xfId="0" applyFont="1" applyBorder="1" applyAlignment="1">
      <alignment vertical="center" wrapText="1"/>
    </xf>
    <xf numFmtId="0" fontId="6" fillId="0" borderId="1" xfId="0" applyFont="1" applyBorder="1" applyAlignment="1">
      <alignment vertical="center" wrapText="1"/>
    </xf>
    <xf numFmtId="0" fontId="2" fillId="0" borderId="1" xfId="0" applyFont="1" applyBorder="1" applyAlignment="1">
      <alignment vertical="center" wrapText="1"/>
    </xf>
    <xf numFmtId="166" fontId="2" fillId="0" borderId="1" xfId="0" applyNumberFormat="1" applyFont="1" applyBorder="1" applyAlignment="1">
      <alignment vertical="center" wrapText="1"/>
    </xf>
    <xf numFmtId="168" fontId="2" fillId="0" borderId="1" xfId="0" applyNumberFormat="1" applyFont="1" applyBorder="1" applyAlignment="1">
      <alignment vertical="center" wrapText="1"/>
    </xf>
    <xf numFmtId="0" fontId="2" fillId="0" borderId="3" xfId="0" applyFont="1" applyBorder="1" applyAlignment="1">
      <alignment vertical="center" wrapText="1"/>
    </xf>
    <xf numFmtId="0" fontId="3" fillId="0" borderId="3" xfId="0" applyFont="1" applyBorder="1" applyAlignment="1">
      <alignment vertical="center" wrapText="1"/>
    </xf>
    <xf numFmtId="0" fontId="3" fillId="0" borderId="5" xfId="0" applyFont="1" applyBorder="1" applyAlignment="1">
      <alignment vertical="center" wrapText="1"/>
    </xf>
    <xf numFmtId="166" fontId="2" fillId="0" borderId="5" xfId="0" applyNumberFormat="1" applyFont="1" applyBorder="1" applyAlignment="1">
      <alignment vertical="center" wrapText="1"/>
    </xf>
    <xf numFmtId="166" fontId="5" fillId="0" borderId="5" xfId="0" applyNumberFormat="1" applyFont="1" applyBorder="1" applyAlignment="1">
      <alignment vertical="center" wrapText="1"/>
    </xf>
    <xf numFmtId="0" fontId="3" fillId="0" borderId="10" xfId="1" applyFont="1" applyBorder="1" applyAlignment="1" applyProtection="1">
      <alignment horizontal="left" vertical="center" wrapText="1"/>
      <protection hidden="1"/>
    </xf>
    <xf numFmtId="0" fontId="2" fillId="0" borderId="10" xfId="1" applyFont="1" applyBorder="1" applyAlignment="1" applyProtection="1">
      <alignment horizontal="left" vertical="center" wrapText="1"/>
      <protection hidden="1"/>
    </xf>
    <xf numFmtId="0" fontId="4" fillId="0" borderId="8" xfId="0" applyFont="1" applyBorder="1" applyAlignment="1">
      <alignment vertical="center" wrapText="1"/>
    </xf>
    <xf numFmtId="0" fontId="2" fillId="0" borderId="8" xfId="2" applyFont="1" applyBorder="1" applyAlignment="1" applyProtection="1">
      <alignment vertical="center" wrapText="1"/>
      <protection hidden="1"/>
    </xf>
    <xf numFmtId="0" fontId="4" fillId="0" borderId="8" xfId="2" applyFont="1" applyBorder="1" applyAlignment="1" applyProtection="1">
      <alignment vertical="center" wrapText="1"/>
      <protection hidden="1"/>
    </xf>
    <xf numFmtId="166" fontId="2" fillId="0" borderId="8" xfId="2" applyNumberFormat="1" applyFont="1" applyBorder="1" applyAlignment="1" applyProtection="1">
      <alignment horizontal="left" vertical="center" wrapText="1"/>
      <protection hidden="1"/>
    </xf>
    <xf numFmtId="0" fontId="3" fillId="0" borderId="8" xfId="2" applyFont="1" applyBorder="1" applyAlignment="1" applyProtection="1">
      <alignment vertical="center" wrapText="1"/>
      <protection hidden="1"/>
    </xf>
    <xf numFmtId="0" fontId="2" fillId="2" borderId="8" xfId="0" applyFont="1" applyFill="1" applyBorder="1" applyAlignment="1">
      <alignment vertical="center" wrapText="1"/>
    </xf>
    <xf numFmtId="166" fontId="5" fillId="2" borderId="5" xfId="0" applyNumberFormat="1" applyFont="1" applyFill="1" applyBorder="1" applyAlignment="1">
      <alignment vertical="center" wrapText="1"/>
    </xf>
    <xf numFmtId="0" fontId="2" fillId="2" borderId="8" xfId="2" applyFont="1" applyFill="1" applyBorder="1" applyAlignment="1" applyProtection="1">
      <alignment vertical="center" wrapText="1"/>
      <protection hidden="1"/>
    </xf>
    <xf numFmtId="0" fontId="2" fillId="0" borderId="0" xfId="1" applyFont="1" applyAlignment="1" applyProtection="1">
      <alignment horizontal="center" vertical="center"/>
      <protection hidden="1"/>
    </xf>
    <xf numFmtId="0" fontId="12" fillId="0" borderId="2" xfId="1" applyFont="1" applyBorder="1" applyAlignment="1" applyProtection="1">
      <alignment horizontal="center" vertical="center" wrapText="1"/>
      <protection hidden="1"/>
    </xf>
    <xf numFmtId="0" fontId="10" fillId="0" borderId="0" xfId="1" applyFont="1" applyAlignment="1" applyProtection="1">
      <alignment horizontal="right" vertical="center"/>
      <protection hidden="1"/>
    </xf>
    <xf numFmtId="0" fontId="10" fillId="2" borderId="0" xfId="1" applyFont="1" applyFill="1" applyAlignment="1" applyProtection="1">
      <alignment horizontal="right" vertical="center"/>
      <protection hidden="1"/>
    </xf>
    <xf numFmtId="0" fontId="10" fillId="0" borderId="0" xfId="1" applyFont="1" applyAlignment="1" applyProtection="1">
      <alignment horizontal="right" vertical="center" wrapText="1"/>
      <protection hidden="1"/>
    </xf>
    <xf numFmtId="0" fontId="10" fillId="2" borderId="0" xfId="1" applyFont="1" applyFill="1" applyAlignment="1" applyProtection="1">
      <alignment horizontal="right" vertical="center" wrapText="1"/>
      <protection hidden="1"/>
    </xf>
    <xf numFmtId="0" fontId="11" fillId="0" borderId="0" xfId="1" applyFont="1" applyAlignment="1" applyProtection="1">
      <alignment horizontal="center" vertical="center" wrapText="1"/>
      <protection hidden="1"/>
    </xf>
    <xf numFmtId="0" fontId="11" fillId="2" borderId="0" xfId="1" applyFont="1" applyFill="1" applyAlignment="1" applyProtection="1">
      <alignment horizontal="center" vertical="center" wrapText="1"/>
      <protection hidden="1"/>
    </xf>
    <xf numFmtId="0" fontId="12" fillId="2" borderId="2" xfId="1" applyFont="1" applyFill="1" applyBorder="1" applyAlignment="1" applyProtection="1">
      <alignment horizontal="center" vertical="center"/>
      <protection hidden="1"/>
    </xf>
    <xf numFmtId="0" fontId="12" fillId="2" borderId="7" xfId="1" applyFont="1" applyFill="1" applyBorder="1" applyAlignment="1" applyProtection="1">
      <alignment horizontal="center" vertical="center"/>
      <protection hidden="1"/>
    </xf>
  </cellXfs>
  <cellStyles count="4">
    <cellStyle name="Данные (редактируемые)" xfId="3"/>
    <cellStyle name="Обычный" xfId="0" builtinId="0"/>
    <cellStyle name="Обычный 2" xfId="1"/>
    <cellStyle name="Обычный_Tmp1" xfId="2"/>
  </cellStyles>
  <dxfs count="1">
    <dxf>
      <fill>
        <patternFill patternType="solid">
          <fgColor auto="1"/>
          <bgColor indexed="65"/>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G138"/>
  <sheetViews>
    <sheetView showGridLines="0" tabSelected="1" topLeftCell="A118" workbookViewId="0">
      <selection activeCell="G130" sqref="G130"/>
    </sheetView>
  </sheetViews>
  <sheetFormatPr defaultColWidth="9.140625" defaultRowHeight="15" x14ac:dyDescent="0.25"/>
  <cols>
    <col min="1" max="1" width="27.85546875" style="75" customWidth="1"/>
    <col min="2" max="2" width="54.7109375" style="8" customWidth="1"/>
    <col min="3" max="4" width="15.140625" style="16" customWidth="1"/>
    <col min="5" max="250" width="9.140625" style="1" customWidth="1"/>
    <col min="251" max="16384" width="9.140625" style="1"/>
  </cols>
  <sheetData>
    <row r="1" spans="1:7" ht="18.75" x14ac:dyDescent="0.3">
      <c r="A1" s="57"/>
      <c r="B1" s="99" t="s">
        <v>196</v>
      </c>
      <c r="C1" s="100"/>
      <c r="D1" s="100"/>
    </row>
    <row r="2" spans="1:7" ht="18.75" x14ac:dyDescent="0.3">
      <c r="A2" s="57"/>
      <c r="B2" s="101" t="s">
        <v>11</v>
      </c>
      <c r="C2" s="102"/>
      <c r="D2" s="102"/>
    </row>
    <row r="3" spans="1:7" ht="18.75" x14ac:dyDescent="0.3">
      <c r="A3" s="57"/>
      <c r="B3" s="4"/>
      <c r="C3" s="10"/>
      <c r="D3" s="10" t="s">
        <v>125</v>
      </c>
    </row>
    <row r="4" spans="1:7" ht="18.399999999999999" x14ac:dyDescent="0.3">
      <c r="A4" s="57"/>
      <c r="B4" s="4"/>
      <c r="C4" s="10"/>
      <c r="D4" s="10"/>
    </row>
    <row r="5" spans="1:7" ht="18" customHeight="1" x14ac:dyDescent="0.2">
      <c r="A5" s="103" t="s">
        <v>251</v>
      </c>
      <c r="B5" s="103"/>
      <c r="C5" s="104"/>
      <c r="D5" s="104"/>
    </row>
    <row r="6" spans="1:7" ht="14.25" x14ac:dyDescent="0.2">
      <c r="A6" s="97"/>
      <c r="B6" s="97"/>
      <c r="C6" s="17"/>
      <c r="D6" s="18"/>
    </row>
    <row r="7" spans="1:7" ht="14.25" customHeight="1" x14ac:dyDescent="0.25">
      <c r="A7" s="58"/>
      <c r="B7" s="5"/>
      <c r="C7" s="11"/>
      <c r="D7" s="11" t="s">
        <v>194</v>
      </c>
    </row>
    <row r="8" spans="1:7" ht="15" customHeight="1" x14ac:dyDescent="0.2">
      <c r="A8" s="98" t="s">
        <v>10</v>
      </c>
      <c r="B8" s="98" t="s">
        <v>9</v>
      </c>
      <c r="C8" s="105" t="s">
        <v>8</v>
      </c>
      <c r="D8" s="106"/>
    </row>
    <row r="9" spans="1:7" ht="17.45" customHeight="1" x14ac:dyDescent="0.2">
      <c r="A9" s="98"/>
      <c r="B9" s="98"/>
      <c r="C9" s="12">
        <v>2027</v>
      </c>
      <c r="D9" s="12">
        <v>2028</v>
      </c>
    </row>
    <row r="10" spans="1:7" ht="16.5" customHeight="1" x14ac:dyDescent="0.2">
      <c r="A10" s="9">
        <v>1</v>
      </c>
      <c r="B10" s="9">
        <v>2</v>
      </c>
      <c r="C10" s="13">
        <v>3</v>
      </c>
      <c r="D10" s="13">
        <v>4</v>
      </c>
    </row>
    <row r="11" spans="1:7" ht="14.25" x14ac:dyDescent="0.2">
      <c r="A11" s="59" t="s">
        <v>17</v>
      </c>
      <c r="B11" s="2" t="s">
        <v>18</v>
      </c>
      <c r="C11" s="14">
        <f>C12+C23+C29+C43+C52+C54+C69+C76+C89+C80</f>
        <v>3350158</v>
      </c>
      <c r="D11" s="14">
        <f>D12+D23+D29+D43+D52+D54+D69+D76+D89+D80</f>
        <v>3558975</v>
      </c>
    </row>
    <row r="12" spans="1:7" ht="14.25" x14ac:dyDescent="0.2">
      <c r="A12" s="59" t="s">
        <v>19</v>
      </c>
      <c r="B12" s="2" t="s">
        <v>20</v>
      </c>
      <c r="C12" s="14">
        <f t="shared" ref="C12:D12" si="0">C13</f>
        <v>2480130</v>
      </c>
      <c r="D12" s="14">
        <f t="shared" si="0"/>
        <v>2670550</v>
      </c>
      <c r="F12" s="42"/>
      <c r="G12" s="42"/>
    </row>
    <row r="13" spans="1:7" s="6" customFormat="1" x14ac:dyDescent="0.25">
      <c r="A13" s="60" t="s">
        <v>21</v>
      </c>
      <c r="B13" s="3" t="s">
        <v>22</v>
      </c>
      <c r="C13" s="15">
        <f>SUM(C14:C22)</f>
        <v>2480130</v>
      </c>
      <c r="D13" s="15">
        <f>SUM(D14:D22)</f>
        <v>2670550</v>
      </c>
    </row>
    <row r="14" spans="1:7" ht="255" x14ac:dyDescent="0.25">
      <c r="A14" s="61" t="s">
        <v>23</v>
      </c>
      <c r="B14" s="94" t="s">
        <v>252</v>
      </c>
      <c r="C14" s="19">
        <v>1261572</v>
      </c>
      <c r="D14" s="19">
        <v>1360360</v>
      </c>
    </row>
    <row r="15" spans="1:7" ht="198" customHeight="1" x14ac:dyDescent="0.25">
      <c r="A15" s="61" t="s">
        <v>24</v>
      </c>
      <c r="B15" s="94" t="s">
        <v>253</v>
      </c>
      <c r="C15" s="19">
        <v>414</v>
      </c>
      <c r="D15" s="19">
        <v>414</v>
      </c>
    </row>
    <row r="16" spans="1:7" ht="90" x14ac:dyDescent="0.25">
      <c r="A16" s="61" t="s">
        <v>25</v>
      </c>
      <c r="B16" s="76" t="s">
        <v>220</v>
      </c>
      <c r="C16" s="19">
        <v>1041</v>
      </c>
      <c r="D16" s="19">
        <v>1041</v>
      </c>
    </row>
    <row r="17" spans="1:4" ht="90" x14ac:dyDescent="0.25">
      <c r="A17" s="61" t="s">
        <v>26</v>
      </c>
      <c r="B17" s="76" t="s">
        <v>131</v>
      </c>
      <c r="C17" s="19">
        <v>907</v>
      </c>
      <c r="D17" s="19">
        <v>917</v>
      </c>
    </row>
    <row r="18" spans="1:4" ht="409.5" x14ac:dyDescent="0.25">
      <c r="A18" s="61" t="s">
        <v>192</v>
      </c>
      <c r="B18" s="94" t="s">
        <v>254</v>
      </c>
      <c r="C18" s="19">
        <v>7753</v>
      </c>
      <c r="D18" s="19">
        <v>7853</v>
      </c>
    </row>
    <row r="19" spans="1:4" ht="84" customHeight="1" x14ac:dyDescent="0.25">
      <c r="A19" s="61" t="s">
        <v>197</v>
      </c>
      <c r="B19" s="76" t="s">
        <v>221</v>
      </c>
      <c r="C19" s="19">
        <v>745</v>
      </c>
      <c r="D19" s="19">
        <v>746</v>
      </c>
    </row>
    <row r="20" spans="1:4" ht="75" x14ac:dyDescent="0.25">
      <c r="A20" s="61" t="s">
        <v>198</v>
      </c>
      <c r="B20" s="76" t="s">
        <v>222</v>
      </c>
      <c r="C20" s="19">
        <v>2037</v>
      </c>
      <c r="D20" s="19">
        <v>2037</v>
      </c>
    </row>
    <row r="21" spans="1:4" ht="258.75" customHeight="1" x14ac:dyDescent="0.25">
      <c r="A21" s="61" t="s">
        <v>234</v>
      </c>
      <c r="B21" s="76" t="s">
        <v>235</v>
      </c>
      <c r="C21" s="19">
        <v>2469</v>
      </c>
      <c r="D21" s="19">
        <v>2520</v>
      </c>
    </row>
    <row r="22" spans="1:4" ht="69" customHeight="1" x14ac:dyDescent="0.25">
      <c r="A22" s="61" t="s">
        <v>236</v>
      </c>
      <c r="B22" s="76" t="s">
        <v>237</v>
      </c>
      <c r="C22" s="19">
        <v>1203192</v>
      </c>
      <c r="D22" s="19">
        <v>1294662</v>
      </c>
    </row>
    <row r="23" spans="1:4" ht="42.75" x14ac:dyDescent="0.2">
      <c r="A23" s="59" t="s">
        <v>27</v>
      </c>
      <c r="B23" s="77" t="s">
        <v>28</v>
      </c>
      <c r="C23" s="20">
        <f t="shared" ref="C23:D23" si="1">C24</f>
        <v>15000</v>
      </c>
      <c r="D23" s="20">
        <f t="shared" si="1"/>
        <v>15000</v>
      </c>
    </row>
    <row r="24" spans="1:4" s="6" customFormat="1" ht="45" x14ac:dyDescent="0.25">
      <c r="A24" s="60" t="s">
        <v>29</v>
      </c>
      <c r="B24" s="78" t="s">
        <v>30</v>
      </c>
      <c r="C24" s="21">
        <f>C25+C26+C27+C28</f>
        <v>15000</v>
      </c>
      <c r="D24" s="21">
        <f>D25+D26+D27+D28</f>
        <v>15000</v>
      </c>
    </row>
    <row r="25" spans="1:4" ht="129.75" customHeight="1" x14ac:dyDescent="0.25">
      <c r="A25" s="62" t="s">
        <v>185</v>
      </c>
      <c r="B25" s="79" t="s">
        <v>189</v>
      </c>
      <c r="C25" s="32">
        <v>8072</v>
      </c>
      <c r="D25" s="32">
        <v>8072</v>
      </c>
    </row>
    <row r="26" spans="1:4" ht="144.75" customHeight="1" x14ac:dyDescent="0.25">
      <c r="A26" s="62" t="s">
        <v>186</v>
      </c>
      <c r="B26" s="79" t="s">
        <v>201</v>
      </c>
      <c r="C26" s="32">
        <v>44</v>
      </c>
      <c r="D26" s="32">
        <v>44</v>
      </c>
    </row>
    <row r="27" spans="1:4" ht="131.25" customHeight="1" x14ac:dyDescent="0.25">
      <c r="A27" s="62" t="s">
        <v>187</v>
      </c>
      <c r="B27" s="79" t="s">
        <v>202</v>
      </c>
      <c r="C27" s="32">
        <v>7591</v>
      </c>
      <c r="D27" s="32">
        <v>7591</v>
      </c>
    </row>
    <row r="28" spans="1:4" ht="126" customHeight="1" x14ac:dyDescent="0.25">
      <c r="A28" s="62" t="s">
        <v>188</v>
      </c>
      <c r="B28" s="79" t="s">
        <v>203</v>
      </c>
      <c r="C28" s="32">
        <v>-707</v>
      </c>
      <c r="D28" s="32">
        <v>-707</v>
      </c>
    </row>
    <row r="29" spans="1:4" ht="14.25" x14ac:dyDescent="0.2">
      <c r="A29" s="59" t="s">
        <v>31</v>
      </c>
      <c r="B29" s="77" t="s">
        <v>32</v>
      </c>
      <c r="C29" s="20">
        <f>C30+C37+C39+C41</f>
        <v>115540</v>
      </c>
      <c r="D29" s="20">
        <f>D30+D37+D39+D41</f>
        <v>120230</v>
      </c>
    </row>
    <row r="30" spans="1:4" s="7" customFormat="1" ht="28.5" x14ac:dyDescent="0.2">
      <c r="A30" s="59" t="s">
        <v>33</v>
      </c>
      <c r="B30" s="77" t="s">
        <v>34</v>
      </c>
      <c r="C30" s="20">
        <f>C31+C34</f>
        <v>112460</v>
      </c>
      <c r="D30" s="20">
        <f>D31+D34</f>
        <v>116950</v>
      </c>
    </row>
    <row r="31" spans="1:4" ht="45" x14ac:dyDescent="0.25">
      <c r="A31" s="60" t="s">
        <v>35</v>
      </c>
      <c r="B31" s="78" t="s">
        <v>36</v>
      </c>
      <c r="C31" s="21">
        <f>C32</f>
        <v>70100</v>
      </c>
      <c r="D31" s="21">
        <f>D32</f>
        <v>72900</v>
      </c>
    </row>
    <row r="32" spans="1:4" ht="30" x14ac:dyDescent="0.25">
      <c r="A32" s="62" t="s">
        <v>37</v>
      </c>
      <c r="B32" s="79" t="s">
        <v>36</v>
      </c>
      <c r="C32" s="22">
        <v>70100</v>
      </c>
      <c r="D32" s="22">
        <v>72900</v>
      </c>
    </row>
    <row r="33" spans="1:4" ht="42.75" hidden="1" x14ac:dyDescent="0.25">
      <c r="A33" s="26" t="s">
        <v>38</v>
      </c>
      <c r="B33" s="27" t="s">
        <v>39</v>
      </c>
      <c r="C33" s="23"/>
      <c r="D33" s="23"/>
    </row>
    <row r="34" spans="1:4" ht="45" x14ac:dyDescent="0.25">
      <c r="A34" s="60" t="s">
        <v>40</v>
      </c>
      <c r="B34" s="78" t="s">
        <v>41</v>
      </c>
      <c r="C34" s="21">
        <f t="shared" ref="C34" si="2">C35+C36</f>
        <v>42360</v>
      </c>
      <c r="D34" s="21">
        <f t="shared" ref="D34" si="3">D35+D36</f>
        <v>44050</v>
      </c>
    </row>
    <row r="35" spans="1:4" ht="75" x14ac:dyDescent="0.25">
      <c r="A35" s="62" t="s">
        <v>42</v>
      </c>
      <c r="B35" s="79" t="s">
        <v>132</v>
      </c>
      <c r="C35" s="22">
        <v>42360</v>
      </c>
      <c r="D35" s="22">
        <v>44050</v>
      </c>
    </row>
    <row r="36" spans="1:4" ht="57.2" hidden="1" x14ac:dyDescent="0.25">
      <c r="A36" s="26" t="s">
        <v>43</v>
      </c>
      <c r="B36" s="27" t="s">
        <v>44</v>
      </c>
      <c r="C36" s="23"/>
      <c r="D36" s="23"/>
    </row>
    <row r="37" spans="1:4" ht="28.5" hidden="1" x14ac:dyDescent="0.25">
      <c r="A37" s="28" t="s">
        <v>45</v>
      </c>
      <c r="B37" s="29" t="s">
        <v>46</v>
      </c>
      <c r="C37" s="24"/>
      <c r="D37" s="24"/>
    </row>
    <row r="38" spans="1:4" ht="28.5" hidden="1" x14ac:dyDescent="0.25">
      <c r="A38" s="26" t="s">
        <v>47</v>
      </c>
      <c r="B38" s="27" t="s">
        <v>46</v>
      </c>
      <c r="C38" s="23"/>
      <c r="D38" s="23"/>
    </row>
    <row r="39" spans="1:4" ht="14.25" x14ac:dyDescent="0.2">
      <c r="A39" s="59" t="s">
        <v>48</v>
      </c>
      <c r="B39" s="77" t="s">
        <v>49</v>
      </c>
      <c r="C39" s="20">
        <f>C40</f>
        <v>580</v>
      </c>
      <c r="D39" s="20">
        <f>D40</f>
        <v>580</v>
      </c>
    </row>
    <row r="40" spans="1:4" x14ac:dyDescent="0.25">
      <c r="A40" s="62" t="s">
        <v>50</v>
      </c>
      <c r="B40" s="79" t="s">
        <v>49</v>
      </c>
      <c r="C40" s="25">
        <v>580</v>
      </c>
      <c r="D40" s="25">
        <v>580</v>
      </c>
    </row>
    <row r="41" spans="1:4" ht="28.5" x14ac:dyDescent="0.2">
      <c r="A41" s="59" t="s">
        <v>51</v>
      </c>
      <c r="B41" s="77" t="s">
        <v>52</v>
      </c>
      <c r="C41" s="20">
        <f t="shared" ref="C41:D41" si="4">C42</f>
        <v>2500</v>
      </c>
      <c r="D41" s="20">
        <f t="shared" si="4"/>
        <v>2700</v>
      </c>
    </row>
    <row r="42" spans="1:4" ht="45" x14ac:dyDescent="0.25">
      <c r="A42" s="62" t="s">
        <v>53</v>
      </c>
      <c r="B42" s="79" t="s">
        <v>54</v>
      </c>
      <c r="C42" s="25">
        <v>2500</v>
      </c>
      <c r="D42" s="25">
        <v>2700</v>
      </c>
    </row>
    <row r="43" spans="1:4" ht="14.25" x14ac:dyDescent="0.2">
      <c r="A43" s="59" t="s">
        <v>55</v>
      </c>
      <c r="B43" s="77" t="s">
        <v>56</v>
      </c>
      <c r="C43" s="20">
        <f>C44+C49+C46</f>
        <v>36600</v>
      </c>
      <c r="D43" s="20">
        <f>D44+D49+D46</f>
        <v>36600</v>
      </c>
    </row>
    <row r="44" spans="1:4" s="7" customFormat="1" ht="14.25" x14ac:dyDescent="0.2">
      <c r="A44" s="59" t="s">
        <v>57</v>
      </c>
      <c r="B44" s="77" t="s">
        <v>58</v>
      </c>
      <c r="C44" s="14">
        <f>C45</f>
        <v>2500</v>
      </c>
      <c r="D44" s="14">
        <f>D45</f>
        <v>2500</v>
      </c>
    </row>
    <row r="45" spans="1:4" ht="45" x14ac:dyDescent="0.25">
      <c r="A45" s="62" t="s">
        <v>59</v>
      </c>
      <c r="B45" s="79" t="s">
        <v>60</v>
      </c>
      <c r="C45" s="25">
        <v>2500</v>
      </c>
      <c r="D45" s="25">
        <v>2500</v>
      </c>
    </row>
    <row r="46" spans="1:4" s="7" customFormat="1" ht="14.25" x14ac:dyDescent="0.2">
      <c r="A46" s="59" t="s">
        <v>160</v>
      </c>
      <c r="B46" s="77" t="s">
        <v>138</v>
      </c>
      <c r="C46" s="14">
        <f>C47+C48</f>
        <v>9100</v>
      </c>
      <c r="D46" s="14">
        <f>D47+D48</f>
        <v>9100</v>
      </c>
    </row>
    <row r="47" spans="1:4" x14ac:dyDescent="0.25">
      <c r="A47" s="62" t="s">
        <v>161</v>
      </c>
      <c r="B47" s="79" t="s">
        <v>139</v>
      </c>
      <c r="C47" s="25">
        <v>5100</v>
      </c>
      <c r="D47" s="25">
        <v>5100</v>
      </c>
    </row>
    <row r="48" spans="1:4" x14ac:dyDescent="0.25">
      <c r="A48" s="62" t="s">
        <v>162</v>
      </c>
      <c r="B48" s="79" t="s">
        <v>140</v>
      </c>
      <c r="C48" s="25">
        <v>4000</v>
      </c>
      <c r="D48" s="25">
        <v>4000</v>
      </c>
    </row>
    <row r="49" spans="1:4" s="7" customFormat="1" ht="14.25" x14ac:dyDescent="0.2">
      <c r="A49" s="59" t="s">
        <v>61</v>
      </c>
      <c r="B49" s="77" t="s">
        <v>62</v>
      </c>
      <c r="C49" s="14">
        <f>SUM(C50:C51)</f>
        <v>25000</v>
      </c>
      <c r="D49" s="14">
        <f>SUM(D50:D51)</f>
        <v>25000</v>
      </c>
    </row>
    <row r="50" spans="1:4" ht="45" x14ac:dyDescent="0.25">
      <c r="A50" s="63" t="s">
        <v>63</v>
      </c>
      <c r="B50" s="80" t="s">
        <v>64</v>
      </c>
      <c r="C50" s="25">
        <v>24600</v>
      </c>
      <c r="D50" s="25">
        <v>24600</v>
      </c>
    </row>
    <row r="51" spans="1:4" ht="45" x14ac:dyDescent="0.25">
      <c r="A51" s="63" t="s">
        <v>65</v>
      </c>
      <c r="B51" s="80" t="s">
        <v>66</v>
      </c>
      <c r="C51" s="25">
        <v>400</v>
      </c>
      <c r="D51" s="25">
        <v>400</v>
      </c>
    </row>
    <row r="52" spans="1:4" ht="14.25" x14ac:dyDescent="0.2">
      <c r="A52" s="59" t="s">
        <v>67</v>
      </c>
      <c r="B52" s="77" t="s">
        <v>68</v>
      </c>
      <c r="C52" s="20">
        <f>SUM(C53:C53)</f>
        <v>10000</v>
      </c>
      <c r="D52" s="20">
        <f>SUM(D53:D53)</f>
        <v>11000</v>
      </c>
    </row>
    <row r="53" spans="1:4" ht="60" x14ac:dyDescent="0.25">
      <c r="A53" s="62" t="s">
        <v>69</v>
      </c>
      <c r="B53" s="79" t="s">
        <v>70</v>
      </c>
      <c r="C53" s="25">
        <v>10000</v>
      </c>
      <c r="D53" s="25">
        <v>11000</v>
      </c>
    </row>
    <row r="54" spans="1:4" ht="57" x14ac:dyDescent="0.2">
      <c r="A54" s="59" t="s">
        <v>71</v>
      </c>
      <c r="B54" s="77" t="s">
        <v>72</v>
      </c>
      <c r="C54" s="20">
        <f>C56+C57+C67</f>
        <v>608086</v>
      </c>
      <c r="D54" s="20">
        <f>D56+D57+D67</f>
        <v>621070</v>
      </c>
    </row>
    <row r="55" spans="1:4" ht="57.2" hidden="1" x14ac:dyDescent="0.25">
      <c r="A55" s="26" t="s">
        <v>73</v>
      </c>
      <c r="B55" s="27" t="s">
        <v>74</v>
      </c>
      <c r="C55" s="23"/>
      <c r="D55" s="23"/>
    </row>
    <row r="56" spans="1:4" ht="42.75" hidden="1" x14ac:dyDescent="0.25">
      <c r="A56" s="26" t="s">
        <v>75</v>
      </c>
      <c r="B56" s="27" t="s">
        <v>76</v>
      </c>
      <c r="C56" s="23"/>
      <c r="D56" s="23"/>
    </row>
    <row r="57" spans="1:4" ht="97.5" customHeight="1" x14ac:dyDescent="0.25">
      <c r="A57" s="62" t="s">
        <v>77</v>
      </c>
      <c r="B57" s="79" t="s">
        <v>78</v>
      </c>
      <c r="C57" s="25">
        <f>C58+C63+C61+C65</f>
        <v>605086</v>
      </c>
      <c r="D57" s="25">
        <f>D58+D63+D61+D65</f>
        <v>618070</v>
      </c>
    </row>
    <row r="58" spans="1:4" ht="80.25" customHeight="1" x14ac:dyDescent="0.25">
      <c r="A58" s="62" t="s">
        <v>79</v>
      </c>
      <c r="B58" s="79" t="s">
        <v>171</v>
      </c>
      <c r="C58" s="25">
        <f>C59+C60</f>
        <v>567900</v>
      </c>
      <c r="D58" s="25">
        <f>D59+D60</f>
        <v>580890</v>
      </c>
    </row>
    <row r="59" spans="1:4" ht="105" x14ac:dyDescent="0.25">
      <c r="A59" s="62" t="s">
        <v>80</v>
      </c>
      <c r="B59" s="79" t="s">
        <v>129</v>
      </c>
      <c r="C59" s="25">
        <v>510000</v>
      </c>
      <c r="D59" s="25">
        <v>520000</v>
      </c>
    </row>
    <row r="60" spans="1:4" ht="98.25" customHeight="1" x14ac:dyDescent="0.25">
      <c r="A60" s="64" t="s">
        <v>81</v>
      </c>
      <c r="B60" s="81" t="s">
        <v>82</v>
      </c>
      <c r="C60" s="25">
        <v>57900</v>
      </c>
      <c r="D60" s="25">
        <v>60890</v>
      </c>
    </row>
    <row r="61" spans="1:4" ht="98.25" customHeight="1" x14ac:dyDescent="0.25">
      <c r="A61" s="64" t="s">
        <v>83</v>
      </c>
      <c r="B61" s="81" t="s">
        <v>84</v>
      </c>
      <c r="C61" s="25">
        <f>C62</f>
        <v>1808</v>
      </c>
      <c r="D61" s="25">
        <f>D62</f>
        <v>1809</v>
      </c>
    </row>
    <row r="62" spans="1:4" ht="90" x14ac:dyDescent="0.25">
      <c r="A62" s="62" t="s">
        <v>85</v>
      </c>
      <c r="B62" s="79" t="s">
        <v>86</v>
      </c>
      <c r="C62" s="25">
        <v>1808</v>
      </c>
      <c r="D62" s="25">
        <v>1809</v>
      </c>
    </row>
    <row r="63" spans="1:4" ht="100.5" customHeight="1" x14ac:dyDescent="0.25">
      <c r="A63" s="62" t="s">
        <v>87</v>
      </c>
      <c r="B63" s="79" t="s">
        <v>204</v>
      </c>
      <c r="C63" s="25">
        <f t="shared" ref="C63:D63" si="5">C64</f>
        <v>35000</v>
      </c>
      <c r="D63" s="25">
        <f t="shared" si="5"/>
        <v>35000</v>
      </c>
    </row>
    <row r="64" spans="1:4" ht="75" x14ac:dyDescent="0.25">
      <c r="A64" s="62" t="s">
        <v>88</v>
      </c>
      <c r="B64" s="79" t="s">
        <v>123</v>
      </c>
      <c r="C64" s="25">
        <v>35000</v>
      </c>
      <c r="D64" s="25">
        <v>35000</v>
      </c>
    </row>
    <row r="65" spans="1:4" ht="75" x14ac:dyDescent="0.25">
      <c r="A65" s="61" t="s">
        <v>248</v>
      </c>
      <c r="B65" s="76" t="s">
        <v>247</v>
      </c>
      <c r="C65" s="43">
        <f>C66</f>
        <v>378</v>
      </c>
      <c r="D65" s="43">
        <f>D66</f>
        <v>371</v>
      </c>
    </row>
    <row r="66" spans="1:4" ht="225" x14ac:dyDescent="0.25">
      <c r="A66" s="61" t="s">
        <v>246</v>
      </c>
      <c r="B66" s="94" t="s">
        <v>255</v>
      </c>
      <c r="C66" s="43">
        <v>378</v>
      </c>
      <c r="D66" s="43">
        <v>371</v>
      </c>
    </row>
    <row r="67" spans="1:4" ht="100.5" customHeight="1" x14ac:dyDescent="0.25">
      <c r="A67" s="62" t="s">
        <v>89</v>
      </c>
      <c r="B67" s="82" t="s">
        <v>205</v>
      </c>
      <c r="C67" s="25">
        <f t="shared" ref="C67:D67" si="6">C68</f>
        <v>3000</v>
      </c>
      <c r="D67" s="25">
        <f t="shared" si="6"/>
        <v>3000</v>
      </c>
    </row>
    <row r="68" spans="1:4" ht="94.5" customHeight="1" x14ac:dyDescent="0.25">
      <c r="A68" s="62" t="s">
        <v>90</v>
      </c>
      <c r="B68" s="82" t="s">
        <v>91</v>
      </c>
      <c r="C68" s="25">
        <v>3000</v>
      </c>
      <c r="D68" s="25">
        <v>3000</v>
      </c>
    </row>
    <row r="69" spans="1:4" ht="28.5" x14ac:dyDescent="0.2">
      <c r="A69" s="59" t="s">
        <v>92</v>
      </c>
      <c r="B69" s="83" t="s">
        <v>93</v>
      </c>
      <c r="C69" s="20">
        <f>C70+C71+C72+C75</f>
        <v>0</v>
      </c>
      <c r="D69" s="20">
        <f>D70+D71+D72+D75</f>
        <v>0</v>
      </c>
    </row>
    <row r="70" spans="1:4" ht="28.5" hidden="1" x14ac:dyDescent="0.25">
      <c r="A70" s="44" t="s">
        <v>94</v>
      </c>
      <c r="B70" s="45" t="s">
        <v>172</v>
      </c>
      <c r="C70" s="25"/>
      <c r="D70" s="25"/>
    </row>
    <row r="71" spans="1:4" ht="14.25" hidden="1" x14ac:dyDescent="0.25">
      <c r="A71" s="44" t="s">
        <v>95</v>
      </c>
      <c r="B71" s="45" t="s">
        <v>96</v>
      </c>
      <c r="C71" s="25"/>
      <c r="D71" s="25"/>
    </row>
    <row r="72" spans="1:4" ht="14.25" hidden="1" x14ac:dyDescent="0.25">
      <c r="A72" s="46" t="s">
        <v>97</v>
      </c>
      <c r="B72" s="47" t="s">
        <v>98</v>
      </c>
      <c r="C72" s="15">
        <f>C73+C74</f>
        <v>0</v>
      </c>
      <c r="D72" s="15">
        <f>D73+D74</f>
        <v>0</v>
      </c>
    </row>
    <row r="73" spans="1:4" ht="14.25" hidden="1" x14ac:dyDescent="0.25">
      <c r="A73" s="44" t="s">
        <v>126</v>
      </c>
      <c r="B73" s="48" t="s">
        <v>128</v>
      </c>
      <c r="C73" s="25"/>
      <c r="D73" s="25"/>
    </row>
    <row r="74" spans="1:4" ht="14.25" hidden="1" x14ac:dyDescent="0.25">
      <c r="A74" s="44" t="s">
        <v>127</v>
      </c>
      <c r="B74" s="48" t="s">
        <v>173</v>
      </c>
      <c r="C74" s="25"/>
      <c r="D74" s="25"/>
    </row>
    <row r="75" spans="1:4" ht="42.75" hidden="1" x14ac:dyDescent="0.25">
      <c r="A75" s="44" t="s">
        <v>99</v>
      </c>
      <c r="B75" s="48" t="s">
        <v>133</v>
      </c>
      <c r="C75" s="25"/>
      <c r="D75" s="25"/>
    </row>
    <row r="76" spans="1:4" ht="28.5" x14ac:dyDescent="0.2">
      <c r="A76" s="59" t="s">
        <v>100</v>
      </c>
      <c r="B76" s="84" t="s">
        <v>206</v>
      </c>
      <c r="C76" s="20">
        <f>C77+C78+C79</f>
        <v>3163</v>
      </c>
      <c r="D76" s="20">
        <f>D77+D78+D79</f>
        <v>3306</v>
      </c>
    </row>
    <row r="77" spans="1:4" ht="30" x14ac:dyDescent="0.25">
      <c r="A77" s="65" t="s">
        <v>101</v>
      </c>
      <c r="B77" s="80" t="s">
        <v>102</v>
      </c>
      <c r="C77" s="25">
        <v>2710</v>
      </c>
      <c r="D77" s="25">
        <v>2820</v>
      </c>
    </row>
    <row r="78" spans="1:4" ht="45" x14ac:dyDescent="0.25">
      <c r="A78" s="62" t="s">
        <v>103</v>
      </c>
      <c r="B78" s="79" t="s">
        <v>104</v>
      </c>
      <c r="C78" s="25">
        <v>453</v>
      </c>
      <c r="D78" s="25">
        <v>486</v>
      </c>
    </row>
    <row r="79" spans="1:4" ht="28.5" hidden="1" x14ac:dyDescent="0.25">
      <c r="A79" s="30" t="s">
        <v>105</v>
      </c>
      <c r="B79" s="31" t="s">
        <v>106</v>
      </c>
      <c r="C79" s="23"/>
      <c r="D79" s="23"/>
    </row>
    <row r="80" spans="1:4" ht="28.5" x14ac:dyDescent="0.2">
      <c r="A80" s="59" t="s">
        <v>107</v>
      </c>
      <c r="B80" s="77" t="s">
        <v>108</v>
      </c>
      <c r="C80" s="20">
        <f t="shared" ref="C80" si="7">C81+C83+C85</f>
        <v>1220</v>
      </c>
      <c r="D80" s="20">
        <f>D81+D83+D85</f>
        <v>800</v>
      </c>
    </row>
    <row r="81" spans="1:4" x14ac:dyDescent="0.25">
      <c r="A81" s="62" t="s">
        <v>109</v>
      </c>
      <c r="B81" s="79" t="s">
        <v>110</v>
      </c>
      <c r="C81" s="25">
        <f t="shared" ref="C81:D81" si="8">C82</f>
        <v>150</v>
      </c>
      <c r="D81" s="25">
        <f t="shared" si="8"/>
        <v>50</v>
      </c>
    </row>
    <row r="82" spans="1:4" ht="30" x14ac:dyDescent="0.25">
      <c r="A82" s="62" t="s">
        <v>111</v>
      </c>
      <c r="B82" s="79" t="s">
        <v>112</v>
      </c>
      <c r="C82" s="25">
        <v>150</v>
      </c>
      <c r="D82" s="25">
        <v>50</v>
      </c>
    </row>
    <row r="83" spans="1:4" ht="98.25" customHeight="1" x14ac:dyDescent="0.25">
      <c r="A83" s="62" t="s">
        <v>113</v>
      </c>
      <c r="B83" s="79" t="s">
        <v>134</v>
      </c>
      <c r="C83" s="25">
        <f t="shared" ref="C83:D83" si="9">C84</f>
        <v>680</v>
      </c>
      <c r="D83" s="25">
        <f t="shared" si="9"/>
        <v>620</v>
      </c>
    </row>
    <row r="84" spans="1:4" ht="105" x14ac:dyDescent="0.25">
      <c r="A84" s="62" t="s">
        <v>114</v>
      </c>
      <c r="B84" s="79" t="s">
        <v>130</v>
      </c>
      <c r="C84" s="25">
        <v>680</v>
      </c>
      <c r="D84" s="25">
        <v>620</v>
      </c>
    </row>
    <row r="85" spans="1:4" ht="30" x14ac:dyDescent="0.25">
      <c r="A85" s="62" t="s">
        <v>115</v>
      </c>
      <c r="B85" s="79" t="s">
        <v>135</v>
      </c>
      <c r="C85" s="25">
        <f t="shared" ref="C85" si="10">SUM(C86:C88)</f>
        <v>390</v>
      </c>
      <c r="D85" s="25">
        <f t="shared" ref="D85" si="11">SUM(D86:D88)</f>
        <v>130</v>
      </c>
    </row>
    <row r="86" spans="1:4" ht="57.2" hidden="1" x14ac:dyDescent="0.25">
      <c r="A86" s="26" t="s">
        <v>116</v>
      </c>
      <c r="B86" s="27" t="s">
        <v>136</v>
      </c>
      <c r="C86" s="23"/>
      <c r="D86" s="23"/>
    </row>
    <row r="87" spans="1:4" ht="60" x14ac:dyDescent="0.25">
      <c r="A87" s="66" t="s">
        <v>117</v>
      </c>
      <c r="B87" s="85" t="s">
        <v>118</v>
      </c>
      <c r="C87" s="25">
        <v>50</v>
      </c>
      <c r="D87" s="25">
        <v>50</v>
      </c>
    </row>
    <row r="88" spans="1:4" ht="67.5" customHeight="1" x14ac:dyDescent="0.25">
      <c r="A88" s="67" t="s">
        <v>119</v>
      </c>
      <c r="B88" s="86" t="s">
        <v>120</v>
      </c>
      <c r="C88" s="23">
        <v>340</v>
      </c>
      <c r="D88" s="23">
        <v>80</v>
      </c>
    </row>
    <row r="89" spans="1:4" ht="28.5" x14ac:dyDescent="0.2">
      <c r="A89" s="59" t="s">
        <v>121</v>
      </c>
      <c r="B89" s="77" t="s">
        <v>122</v>
      </c>
      <c r="C89" s="20">
        <f>SUM(C90:C104)</f>
        <v>80419</v>
      </c>
      <c r="D89" s="20">
        <f>SUM(D90:D104)</f>
        <v>80419</v>
      </c>
    </row>
    <row r="90" spans="1:4" ht="107.25" customHeight="1" x14ac:dyDescent="0.25">
      <c r="A90" s="68" t="s">
        <v>169</v>
      </c>
      <c r="B90" s="86" t="s">
        <v>174</v>
      </c>
      <c r="C90" s="49">
        <v>7</v>
      </c>
      <c r="D90" s="49">
        <v>7</v>
      </c>
    </row>
    <row r="91" spans="1:4" ht="122.25" customHeight="1" x14ac:dyDescent="0.25">
      <c r="A91" s="68" t="s">
        <v>210</v>
      </c>
      <c r="B91" s="86" t="s">
        <v>211</v>
      </c>
      <c r="C91" s="50">
        <v>10</v>
      </c>
      <c r="D91" s="50">
        <v>10</v>
      </c>
    </row>
    <row r="92" spans="1:4" ht="144.75" customHeight="1" x14ac:dyDescent="0.25">
      <c r="A92" s="68" t="s">
        <v>163</v>
      </c>
      <c r="B92" s="86" t="s">
        <v>223</v>
      </c>
      <c r="C92" s="50">
        <f>100</f>
        <v>100</v>
      </c>
      <c r="D92" s="50">
        <f>100</f>
        <v>100</v>
      </c>
    </row>
    <row r="93" spans="1:4" ht="114.75" customHeight="1" x14ac:dyDescent="0.25">
      <c r="A93" s="68" t="s">
        <v>170</v>
      </c>
      <c r="B93" s="86" t="s">
        <v>224</v>
      </c>
      <c r="C93" s="49">
        <v>6</v>
      </c>
      <c r="D93" s="49">
        <v>6</v>
      </c>
    </row>
    <row r="94" spans="1:4" ht="72" hidden="1" customHeight="1" x14ac:dyDescent="0.25">
      <c r="A94" s="52" t="s">
        <v>164</v>
      </c>
      <c r="B94" s="53" t="s">
        <v>175</v>
      </c>
      <c r="C94" s="49"/>
      <c r="D94" s="49"/>
    </row>
    <row r="95" spans="1:4" ht="124.5" customHeight="1" x14ac:dyDescent="0.25">
      <c r="A95" s="68" t="s">
        <v>212</v>
      </c>
      <c r="B95" s="86" t="s">
        <v>213</v>
      </c>
      <c r="C95" s="50">
        <v>50</v>
      </c>
      <c r="D95" s="50">
        <v>50</v>
      </c>
    </row>
    <row r="96" spans="1:4" ht="165" x14ac:dyDescent="0.25">
      <c r="A96" s="68" t="s">
        <v>214</v>
      </c>
      <c r="B96" s="95" t="s">
        <v>256</v>
      </c>
      <c r="C96" s="50">
        <v>1</v>
      </c>
      <c r="D96" s="50">
        <v>1</v>
      </c>
    </row>
    <row r="97" spans="1:4" ht="98.45" hidden="1" customHeight="1" x14ac:dyDescent="0.25">
      <c r="A97" s="52" t="s">
        <v>190</v>
      </c>
      <c r="B97" s="53" t="s">
        <v>195</v>
      </c>
      <c r="C97" s="50"/>
      <c r="D97" s="50"/>
    </row>
    <row r="98" spans="1:4" ht="105" x14ac:dyDescent="0.25">
      <c r="A98" s="68" t="s">
        <v>193</v>
      </c>
      <c r="B98" s="95" t="s">
        <v>257</v>
      </c>
      <c r="C98" s="50">
        <v>50</v>
      </c>
      <c r="D98" s="50">
        <v>50</v>
      </c>
    </row>
    <row r="99" spans="1:4" ht="105" x14ac:dyDescent="0.25">
      <c r="A99" s="68" t="s">
        <v>165</v>
      </c>
      <c r="B99" s="86" t="s">
        <v>176</v>
      </c>
      <c r="C99" s="50">
        <v>150</v>
      </c>
      <c r="D99" s="50">
        <v>150</v>
      </c>
    </row>
    <row r="100" spans="1:4" ht="81" customHeight="1" x14ac:dyDescent="0.25">
      <c r="A100" s="68" t="s">
        <v>166</v>
      </c>
      <c r="B100" s="86" t="s">
        <v>177</v>
      </c>
      <c r="C100" s="50">
        <v>45</v>
      </c>
      <c r="D100" s="50">
        <v>45</v>
      </c>
    </row>
    <row r="101" spans="1:4" ht="71.45" hidden="1" x14ac:dyDescent="0.25">
      <c r="A101" s="52" t="s">
        <v>238</v>
      </c>
      <c r="B101" s="53" t="s">
        <v>239</v>
      </c>
      <c r="C101" s="50"/>
      <c r="D101" s="50"/>
    </row>
    <row r="102" spans="1:4" ht="88.35" hidden="1" customHeight="1" x14ac:dyDescent="0.25">
      <c r="A102" s="52" t="s">
        <v>240</v>
      </c>
      <c r="B102" s="53" t="s">
        <v>241</v>
      </c>
      <c r="C102" s="51"/>
      <c r="D102" s="51"/>
    </row>
    <row r="103" spans="1:4" ht="195" customHeight="1" x14ac:dyDescent="0.25">
      <c r="A103" s="68" t="s">
        <v>141</v>
      </c>
      <c r="B103" s="95" t="s">
        <v>258</v>
      </c>
      <c r="C103" s="51">
        <v>80000</v>
      </c>
      <c r="D103" s="51">
        <v>80000</v>
      </c>
    </row>
    <row r="104" spans="1:4" ht="42.75" hidden="1" x14ac:dyDescent="0.25">
      <c r="A104" s="52" t="s">
        <v>242</v>
      </c>
      <c r="B104" s="53" t="s">
        <v>243</v>
      </c>
      <c r="C104" s="51"/>
      <c r="D104" s="51"/>
    </row>
    <row r="105" spans="1:4" ht="14.25" x14ac:dyDescent="0.2">
      <c r="A105" s="69" t="s">
        <v>7</v>
      </c>
      <c r="B105" s="87" t="s">
        <v>6</v>
      </c>
      <c r="C105" s="35">
        <f>C106</f>
        <v>3161599.4</v>
      </c>
      <c r="D105" s="35">
        <f>D106</f>
        <v>3270395.8000000007</v>
      </c>
    </row>
    <row r="106" spans="1:4" ht="45" x14ac:dyDescent="0.25">
      <c r="A106" s="61" t="s">
        <v>12</v>
      </c>
      <c r="B106" s="88" t="s">
        <v>5</v>
      </c>
      <c r="C106" s="36">
        <f>C107+C109+C122+C128</f>
        <v>3161599.4</v>
      </c>
      <c r="D106" s="36">
        <f>D107+D109+D122+D128</f>
        <v>3270395.8000000007</v>
      </c>
    </row>
    <row r="107" spans="1:4" ht="30" x14ac:dyDescent="0.25">
      <c r="A107" s="70" t="s">
        <v>142</v>
      </c>
      <c r="B107" s="89" t="s">
        <v>14</v>
      </c>
      <c r="C107" s="37">
        <f>C108</f>
        <v>11870.7</v>
      </c>
      <c r="D107" s="37">
        <f>D108</f>
        <v>12150.9</v>
      </c>
    </row>
    <row r="108" spans="1:4" ht="45" x14ac:dyDescent="0.25">
      <c r="A108" s="71" t="s">
        <v>167</v>
      </c>
      <c r="B108" s="90" t="s">
        <v>191</v>
      </c>
      <c r="C108" s="36">
        <v>11870.7</v>
      </c>
      <c r="D108" s="36">
        <v>12150.9</v>
      </c>
    </row>
    <row r="109" spans="1:4" ht="36" customHeight="1" x14ac:dyDescent="0.25">
      <c r="A109" s="72" t="s">
        <v>143</v>
      </c>
      <c r="B109" s="91" t="s">
        <v>15</v>
      </c>
      <c r="C109" s="38">
        <f>SUM(C110:C121)</f>
        <v>457399.89999999997</v>
      </c>
      <c r="D109" s="38">
        <f>SUM(D110:D121)</f>
        <v>498062.3</v>
      </c>
    </row>
    <row r="110" spans="1:4" ht="85.5" customHeight="1" x14ac:dyDescent="0.25">
      <c r="A110" s="71" t="s">
        <v>144</v>
      </c>
      <c r="B110" s="90" t="s">
        <v>207</v>
      </c>
      <c r="C110" s="39">
        <v>103277.1</v>
      </c>
      <c r="D110" s="39">
        <v>120925.4</v>
      </c>
    </row>
    <row r="111" spans="1:4" ht="42.75" hidden="1" x14ac:dyDescent="0.25">
      <c r="A111" s="33" t="s">
        <v>215</v>
      </c>
      <c r="B111" s="54" t="s">
        <v>216</v>
      </c>
      <c r="C111" s="39">
        <v>0</v>
      </c>
      <c r="D111" s="39">
        <v>0</v>
      </c>
    </row>
    <row r="112" spans="1:4" ht="28.5" hidden="1" x14ac:dyDescent="0.25">
      <c r="A112" s="33" t="s">
        <v>225</v>
      </c>
      <c r="B112" s="54" t="s">
        <v>226</v>
      </c>
      <c r="C112" s="39"/>
      <c r="D112" s="39"/>
    </row>
    <row r="113" spans="1:4" ht="71.45" hidden="1" x14ac:dyDescent="0.25">
      <c r="A113" s="33" t="s">
        <v>199</v>
      </c>
      <c r="B113" s="55" t="s">
        <v>208</v>
      </c>
      <c r="C113" s="36"/>
      <c r="D113" s="36"/>
    </row>
    <row r="114" spans="1:4" ht="84.75" customHeight="1" x14ac:dyDescent="0.25">
      <c r="A114" s="71" t="s">
        <v>217</v>
      </c>
      <c r="B114" s="90" t="s">
        <v>178</v>
      </c>
      <c r="C114" s="36">
        <v>27874.799999999999</v>
      </c>
      <c r="D114" s="36">
        <v>25904.3</v>
      </c>
    </row>
    <row r="115" spans="1:4" ht="50.25" customHeight="1" x14ac:dyDescent="0.25">
      <c r="A115" s="71" t="s">
        <v>145</v>
      </c>
      <c r="B115" s="90" t="s">
        <v>179</v>
      </c>
      <c r="C115" s="36">
        <v>8532.2999999999993</v>
      </c>
      <c r="D115" s="36">
        <v>8489.7999999999993</v>
      </c>
    </row>
    <row r="116" spans="1:4" ht="48" customHeight="1" x14ac:dyDescent="0.25">
      <c r="A116" s="71" t="s">
        <v>249</v>
      </c>
      <c r="B116" s="90" t="s">
        <v>250</v>
      </c>
      <c r="C116" s="56">
        <v>0</v>
      </c>
      <c r="D116" s="56">
        <v>23561.1</v>
      </c>
    </row>
    <row r="117" spans="1:4" ht="35.25" customHeight="1" x14ac:dyDescent="0.25">
      <c r="A117" s="73" t="s">
        <v>168</v>
      </c>
      <c r="B117" s="92" t="s">
        <v>180</v>
      </c>
      <c r="C117" s="36">
        <v>135.1</v>
      </c>
      <c r="D117" s="36">
        <v>137.69999999999999</v>
      </c>
    </row>
    <row r="118" spans="1:4" ht="52.5" customHeight="1" x14ac:dyDescent="0.25">
      <c r="A118" s="73" t="s">
        <v>227</v>
      </c>
      <c r="B118" s="92" t="s">
        <v>228</v>
      </c>
      <c r="C118" s="36">
        <v>4679.3</v>
      </c>
      <c r="D118" s="36">
        <v>4731.8</v>
      </c>
    </row>
    <row r="119" spans="1:4" ht="28.5" hidden="1" x14ac:dyDescent="0.25">
      <c r="A119" s="34" t="s">
        <v>200</v>
      </c>
      <c r="B119" s="55" t="s">
        <v>229</v>
      </c>
      <c r="C119" s="36">
        <v>0</v>
      </c>
      <c r="D119" s="36">
        <v>0</v>
      </c>
    </row>
    <row r="120" spans="1:4" ht="34.700000000000003" hidden="1" customHeight="1" x14ac:dyDescent="0.25">
      <c r="A120" s="33" t="s">
        <v>218</v>
      </c>
      <c r="B120" s="55" t="s">
        <v>219</v>
      </c>
      <c r="C120" s="36">
        <v>0</v>
      </c>
      <c r="D120" s="36">
        <v>0</v>
      </c>
    </row>
    <row r="121" spans="1:4" ht="22.5" customHeight="1" x14ac:dyDescent="0.25">
      <c r="A121" s="71" t="s">
        <v>146</v>
      </c>
      <c r="B121" s="90" t="s">
        <v>181</v>
      </c>
      <c r="C121" s="36">
        <v>312901.3</v>
      </c>
      <c r="D121" s="36">
        <v>314312.2</v>
      </c>
    </row>
    <row r="122" spans="1:4" ht="29.85" customHeight="1" x14ac:dyDescent="0.25">
      <c r="A122" s="72" t="s">
        <v>147</v>
      </c>
      <c r="B122" s="91" t="s">
        <v>16</v>
      </c>
      <c r="C122" s="38">
        <f>SUM(C123:C127)</f>
        <v>2486282.5</v>
      </c>
      <c r="D122" s="38">
        <f>SUM(D123:D127)</f>
        <v>2502821.4000000004</v>
      </c>
    </row>
    <row r="123" spans="1:4" ht="49.5" customHeight="1" x14ac:dyDescent="0.25">
      <c r="A123" s="71" t="s">
        <v>148</v>
      </c>
      <c r="B123" s="90" t="s">
        <v>3</v>
      </c>
      <c r="C123" s="36">
        <v>2446018.4</v>
      </c>
      <c r="D123" s="36">
        <v>2460164.2000000002</v>
      </c>
    </row>
    <row r="124" spans="1:4" ht="90" x14ac:dyDescent="0.25">
      <c r="A124" s="71" t="s">
        <v>149</v>
      </c>
      <c r="B124" s="90" t="s">
        <v>182</v>
      </c>
      <c r="C124" s="36">
        <v>24026.6</v>
      </c>
      <c r="D124" s="36">
        <v>24026.6</v>
      </c>
    </row>
    <row r="125" spans="1:4" ht="66.75" customHeight="1" x14ac:dyDescent="0.25">
      <c r="A125" s="71" t="s">
        <v>150</v>
      </c>
      <c r="B125" s="90" t="s">
        <v>209</v>
      </c>
      <c r="C125" s="36">
        <v>8495</v>
      </c>
      <c r="D125" s="36">
        <v>10889.5</v>
      </c>
    </row>
    <row r="126" spans="1:4" ht="75" x14ac:dyDescent="0.25">
      <c r="A126" s="73" t="s">
        <v>151</v>
      </c>
      <c r="B126" s="90" t="s">
        <v>13</v>
      </c>
      <c r="C126" s="36">
        <v>3</v>
      </c>
      <c r="D126" s="36">
        <v>1.6</v>
      </c>
    </row>
    <row r="127" spans="1:4" ht="53.25" customHeight="1" x14ac:dyDescent="0.25">
      <c r="A127" s="71" t="s">
        <v>152</v>
      </c>
      <c r="B127" s="90" t="s">
        <v>4</v>
      </c>
      <c r="C127" s="36">
        <f>5810.5+1929</f>
        <v>7739.5</v>
      </c>
      <c r="D127" s="36">
        <f>5810.5+1929</f>
        <v>7739.5</v>
      </c>
    </row>
    <row r="128" spans="1:4" ht="30" x14ac:dyDescent="0.25">
      <c r="A128" s="72" t="s">
        <v>153</v>
      </c>
      <c r="B128" s="91" t="s">
        <v>2</v>
      </c>
      <c r="C128" s="38">
        <f>SUM(C129:C133)</f>
        <v>206046.3</v>
      </c>
      <c r="D128" s="38">
        <f>SUM(D129:D133)</f>
        <v>257361.19999999995</v>
      </c>
    </row>
    <row r="129" spans="1:4" ht="84.75" customHeight="1" x14ac:dyDescent="0.25">
      <c r="A129" s="71" t="s">
        <v>154</v>
      </c>
      <c r="B129" s="90" t="s">
        <v>1</v>
      </c>
      <c r="C129" s="36">
        <v>112352.4</v>
      </c>
      <c r="D129" s="36">
        <v>163962.5</v>
      </c>
    </row>
    <row r="130" spans="1:4" ht="166.5" customHeight="1" x14ac:dyDescent="0.25">
      <c r="A130" s="71" t="s">
        <v>232</v>
      </c>
      <c r="B130" s="90" t="s">
        <v>233</v>
      </c>
      <c r="C130" s="36">
        <v>2499.8000000000002</v>
      </c>
      <c r="D130" s="36">
        <v>2499.8000000000002</v>
      </c>
    </row>
    <row r="131" spans="1:4" ht="90" x14ac:dyDescent="0.25">
      <c r="A131" s="71" t="s">
        <v>244</v>
      </c>
      <c r="B131" s="90" t="s">
        <v>245</v>
      </c>
      <c r="C131" s="36">
        <v>5770.9</v>
      </c>
      <c r="D131" s="36">
        <v>5842.4</v>
      </c>
    </row>
    <row r="132" spans="1:4" ht="147.75" customHeight="1" x14ac:dyDescent="0.25">
      <c r="A132" s="71" t="s">
        <v>230</v>
      </c>
      <c r="B132" s="90" t="s">
        <v>231</v>
      </c>
      <c r="C132" s="36">
        <v>74995.199999999997</v>
      </c>
      <c r="D132" s="36">
        <v>74995.199999999997</v>
      </c>
    </row>
    <row r="133" spans="1:4" ht="36.75" customHeight="1" x14ac:dyDescent="0.25">
      <c r="A133" s="61" t="s">
        <v>155</v>
      </c>
      <c r="B133" s="90" t="s">
        <v>0</v>
      </c>
      <c r="C133" s="40">
        <v>10428</v>
      </c>
      <c r="D133" s="40">
        <v>10061.299999999999</v>
      </c>
    </row>
    <row r="134" spans="1:4" ht="85.5" x14ac:dyDescent="0.2">
      <c r="A134" s="74" t="s">
        <v>137</v>
      </c>
      <c r="B134" s="93" t="s">
        <v>183</v>
      </c>
      <c r="C134" s="41">
        <v>0</v>
      </c>
      <c r="D134" s="41">
        <v>0</v>
      </c>
    </row>
    <row r="135" spans="1:4" ht="75" x14ac:dyDescent="0.25">
      <c r="A135" s="71" t="s">
        <v>156</v>
      </c>
      <c r="B135" s="96" t="s">
        <v>259</v>
      </c>
      <c r="C135" s="40">
        <v>0</v>
      </c>
      <c r="D135" s="40">
        <v>0</v>
      </c>
    </row>
    <row r="136" spans="1:4" ht="61.5" customHeight="1" x14ac:dyDescent="0.2">
      <c r="A136" s="74" t="s">
        <v>157</v>
      </c>
      <c r="B136" s="93" t="s">
        <v>184</v>
      </c>
      <c r="C136" s="41">
        <v>0</v>
      </c>
      <c r="D136" s="41">
        <v>0</v>
      </c>
    </row>
    <row r="137" spans="1:4" ht="60" x14ac:dyDescent="0.25">
      <c r="A137" s="71" t="s">
        <v>158</v>
      </c>
      <c r="B137" s="90" t="s">
        <v>159</v>
      </c>
      <c r="C137" s="40">
        <v>0</v>
      </c>
      <c r="D137" s="40">
        <v>0</v>
      </c>
    </row>
    <row r="138" spans="1:4" x14ac:dyDescent="0.25">
      <c r="A138" s="62"/>
      <c r="B138" s="2" t="s">
        <v>124</v>
      </c>
      <c r="C138" s="14">
        <f>C11+C105</f>
        <v>6511757.4000000004</v>
      </c>
      <c r="D138" s="14">
        <f>D11+D105</f>
        <v>6829370.8000000007</v>
      </c>
    </row>
  </sheetData>
  <protectedRanges>
    <protectedRange sqref="C17:D21 D22" name="krista_tr_1240_0_1_2_1_1"/>
    <protectedRange sqref="C32" name="krista_tr_74_0_1_2_1_1"/>
    <protectedRange sqref="D32" name="krista_tr_75_0_1_2_1_1"/>
    <protectedRange sqref="C35" name="krista_tr_74_0_1_2_1_1_1"/>
    <protectedRange sqref="D35" name="krista_tr_75_0_1_2_1_1_1"/>
    <protectedRange sqref="C22" name="krista_tr_1240_0_1_2_1"/>
  </protectedRanges>
  <autoFilter ref="A10:IT138">
    <filterColumn colId="1">
      <colorFilter dxfId="0" cellColor="0"/>
    </filterColumn>
  </autoFilter>
  <mergeCells count="7">
    <mergeCell ref="A6:B6"/>
    <mergeCell ref="A8:A9"/>
    <mergeCell ref="B8:B9"/>
    <mergeCell ref="B1:D1"/>
    <mergeCell ref="B2:D2"/>
    <mergeCell ref="A5:D5"/>
    <mergeCell ref="C8:D8"/>
  </mergeCells>
  <printOptions horizontalCentered="1"/>
  <pageMargins left="0" right="0" top="0.78740157480314965" bottom="0.59055118110236227" header="0.39370078740157483" footer="0.39370078740157483"/>
  <pageSetup paperSize="9" scale="70" orientation="portrait" r:id="rId1"/>
  <headerFooter alignWithMargins="0">
    <oddHeade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vt:lpstr>
      <vt:lpstr>'Приложение №1'!Заголовки_для_печати</vt:lpstr>
      <vt:lpstr>'Приложение №1'!Область_печати</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MazhorovaEA</dc:creator>
  <cp:lastModifiedBy>Стогова Анна Николаевна</cp:lastModifiedBy>
  <cp:lastPrinted>2025-11-20T10:15:08Z</cp:lastPrinted>
  <dcterms:created xsi:type="dcterms:W3CDTF">2014-10-22T10:37:04Z</dcterms:created>
  <dcterms:modified xsi:type="dcterms:W3CDTF">2025-11-28T11:09:28Z</dcterms:modified>
</cp:coreProperties>
</file>